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G213" i="9" l="1"/>
  <c r="L213" i="9"/>
  <c r="Q213" i="9"/>
  <c r="T7" i="9" s="1"/>
  <c r="B213" i="9"/>
  <c r="T35" i="9"/>
  <c r="T63" i="9"/>
  <c r="T99" i="9"/>
  <c r="T127" i="9"/>
  <c r="T155" i="9"/>
  <c r="T167" i="9"/>
  <c r="T13" i="9"/>
  <c r="T14" i="9"/>
  <c r="T16" i="9"/>
  <c r="T37" i="9"/>
  <c r="T64" i="9"/>
  <c r="T80" i="9"/>
  <c r="T106" i="9"/>
  <c r="T117" i="9"/>
  <c r="T133" i="9"/>
  <c r="T138" i="9"/>
  <c r="T154" i="9"/>
  <c r="T160" i="9"/>
  <c r="T176" i="9"/>
  <c r="T180" i="9"/>
  <c r="T192" i="9"/>
  <c r="T196" i="9"/>
  <c r="T208" i="9"/>
  <c r="T212" i="9"/>
  <c r="T25" i="9"/>
  <c r="T33" i="9"/>
  <c r="T49" i="9"/>
  <c r="T54" i="9"/>
  <c r="T70" i="9"/>
  <c r="T76" i="9"/>
  <c r="T92" i="9"/>
  <c r="T97" i="9"/>
  <c r="T113" i="9"/>
  <c r="T118" i="9"/>
  <c r="T134" i="9"/>
  <c r="T140" i="9"/>
  <c r="T156" i="9"/>
  <c r="T161" i="9"/>
  <c r="T177" i="9"/>
  <c r="T181" i="9"/>
  <c r="T193" i="9"/>
  <c r="T197" i="9"/>
  <c r="T209" i="9"/>
  <c r="T3" i="9"/>
  <c r="T28" i="9"/>
  <c r="T34" i="9"/>
  <c r="T50" i="9"/>
  <c r="T56" i="9"/>
  <c r="T72" i="9"/>
  <c r="T77" i="9"/>
  <c r="T93" i="9"/>
  <c r="T98" i="9"/>
  <c r="T114" i="9"/>
  <c r="T120" i="9"/>
  <c r="T136" i="9"/>
  <c r="T141" i="9"/>
  <c r="T157" i="9"/>
  <c r="T162" i="9"/>
  <c r="T178" i="9"/>
  <c r="T182" i="9"/>
  <c r="T194" i="9"/>
  <c r="T198" i="9"/>
  <c r="T210" i="9"/>
  <c r="T12" i="9"/>
  <c r="T36" i="9"/>
  <c r="T41" i="9"/>
  <c r="T57" i="9"/>
  <c r="T62" i="9"/>
  <c r="T78" i="9"/>
  <c r="T84" i="9"/>
  <c r="T100" i="9"/>
  <c r="T105" i="9"/>
  <c r="T121" i="9"/>
  <c r="T126" i="9"/>
  <c r="T142" i="9"/>
  <c r="T148" i="9"/>
  <c r="T164" i="9"/>
  <c r="T169" i="9"/>
  <c r="T183" i="9"/>
  <c r="T187" i="9"/>
  <c r="T199" i="9"/>
  <c r="T203" i="9"/>
  <c r="O6" i="9"/>
  <c r="O10" i="9"/>
  <c r="O22" i="9"/>
  <c r="O26" i="9"/>
  <c r="O38" i="9"/>
  <c r="O42" i="9"/>
  <c r="O54" i="9"/>
  <c r="O58" i="9"/>
  <c r="O5" i="9"/>
  <c r="O9" i="9"/>
  <c r="O21" i="9"/>
  <c r="O25" i="9"/>
  <c r="O37" i="9"/>
  <c r="O41" i="9"/>
  <c r="O53" i="9"/>
  <c r="O57" i="9"/>
  <c r="O69" i="9"/>
  <c r="O73" i="9"/>
  <c r="O85" i="9"/>
  <c r="O89" i="9"/>
  <c r="O101" i="9"/>
  <c r="O105" i="9"/>
  <c r="O16" i="9"/>
  <c r="O24" i="9"/>
  <c r="O48" i="9"/>
  <c r="O56" i="9"/>
  <c r="O76" i="9"/>
  <c r="O82" i="9"/>
  <c r="O98" i="9"/>
  <c r="O103" i="9"/>
  <c r="O117" i="9"/>
  <c r="O121" i="9"/>
  <c r="O133" i="9"/>
  <c r="O137" i="9"/>
  <c r="O149" i="9"/>
  <c r="O153" i="9"/>
  <c r="O165" i="9"/>
  <c r="O169" i="9"/>
  <c r="O181" i="9"/>
  <c r="O185" i="9"/>
  <c r="O197" i="9"/>
  <c r="O201" i="9"/>
  <c r="O3" i="9"/>
  <c r="O11" i="9"/>
  <c r="O35" i="9"/>
  <c r="O43" i="9"/>
  <c r="O67" i="9"/>
  <c r="O72" i="9"/>
  <c r="O88" i="9"/>
  <c r="O94" i="9"/>
  <c r="O110" i="9"/>
  <c r="O114" i="9"/>
  <c r="O126" i="9"/>
  <c r="O130" i="9"/>
  <c r="O142" i="9"/>
  <c r="O146" i="9"/>
  <c r="O158" i="9"/>
  <c r="O162" i="9"/>
  <c r="O174" i="9"/>
  <c r="O178" i="9"/>
  <c r="O190" i="9"/>
  <c r="O194" i="9"/>
  <c r="O206" i="9"/>
  <c r="O210" i="9"/>
  <c r="O20" i="9"/>
  <c r="O28" i="9"/>
  <c r="O52" i="9"/>
  <c r="O60" i="9"/>
  <c r="O79" i="9"/>
  <c r="O84" i="9"/>
  <c r="O100" i="9"/>
  <c r="O106" i="9"/>
  <c r="O119" i="9"/>
  <c r="O123" i="9"/>
  <c r="O135" i="9"/>
  <c r="O139" i="9"/>
  <c r="O151" i="9"/>
  <c r="O155" i="9"/>
  <c r="O167" i="9"/>
  <c r="O171" i="9"/>
  <c r="O183" i="9"/>
  <c r="O187" i="9"/>
  <c r="O199" i="9"/>
  <c r="O203" i="9"/>
  <c r="O7" i="9"/>
  <c r="O15" i="9"/>
  <c r="O39" i="9"/>
  <c r="O47" i="9"/>
  <c r="O63" i="9"/>
  <c r="O70" i="9"/>
  <c r="O75" i="9"/>
  <c r="O80" i="9"/>
  <c r="O86" i="9"/>
  <c r="O91" i="9"/>
  <c r="O96" i="9"/>
  <c r="O102" i="9"/>
  <c r="O107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4" i="9"/>
  <c r="J9" i="9"/>
  <c r="J14" i="9"/>
  <c r="J20" i="9"/>
  <c r="J25" i="9"/>
  <c r="J30" i="9"/>
  <c r="J36" i="9"/>
  <c r="J41" i="9"/>
  <c r="J46" i="9"/>
  <c r="J52" i="9"/>
  <c r="J57" i="9"/>
  <c r="J62" i="9"/>
  <c r="J68" i="9"/>
  <c r="J73" i="9"/>
  <c r="J78" i="9"/>
  <c r="J84" i="9"/>
  <c r="J89" i="9"/>
  <c r="J94" i="9"/>
  <c r="J100" i="9"/>
  <c r="J105" i="9"/>
  <c r="J110" i="9"/>
  <c r="J116" i="9"/>
  <c r="J121" i="9"/>
  <c r="J126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5" i="9"/>
  <c r="J10" i="9"/>
  <c r="J16" i="9"/>
  <c r="J21" i="9"/>
  <c r="J26" i="9"/>
  <c r="J32" i="9"/>
  <c r="J37" i="9"/>
  <c r="J42" i="9"/>
  <c r="J48" i="9"/>
  <c r="J53" i="9"/>
  <c r="J58" i="9"/>
  <c r="J64" i="9"/>
  <c r="J69" i="9"/>
  <c r="J74" i="9"/>
  <c r="J80" i="9"/>
  <c r="J85" i="9"/>
  <c r="J90" i="9"/>
  <c r="J96" i="9"/>
  <c r="J101" i="9"/>
  <c r="J106" i="9"/>
  <c r="J112" i="9"/>
  <c r="J117" i="9"/>
  <c r="J122" i="9"/>
  <c r="J128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6" i="9"/>
  <c r="J12" i="9"/>
  <c r="J17" i="9"/>
  <c r="J22" i="9"/>
  <c r="J28" i="9"/>
  <c r="J33" i="9"/>
  <c r="J38" i="9"/>
  <c r="J44" i="9"/>
  <c r="J49" i="9"/>
  <c r="J54" i="9"/>
  <c r="J60" i="9"/>
  <c r="J65" i="9"/>
  <c r="J70" i="9"/>
  <c r="J76" i="9"/>
  <c r="J81" i="9"/>
  <c r="J86" i="9"/>
  <c r="J92" i="9"/>
  <c r="J97" i="9"/>
  <c r="J102" i="9"/>
  <c r="J108" i="9"/>
  <c r="J113" i="9"/>
  <c r="J118" i="9"/>
  <c r="J124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8" i="9"/>
  <c r="J13" i="9"/>
  <c r="J18" i="9"/>
  <c r="J24" i="9"/>
  <c r="J29" i="9"/>
  <c r="J34" i="9"/>
  <c r="J40" i="9"/>
  <c r="J45" i="9"/>
  <c r="J50" i="9"/>
  <c r="J56" i="9"/>
  <c r="J61" i="9"/>
  <c r="J66" i="9"/>
  <c r="J72" i="9"/>
  <c r="J77" i="9"/>
  <c r="J82" i="9"/>
  <c r="J88" i="9"/>
  <c r="J93" i="9"/>
  <c r="J98" i="9"/>
  <c r="J104" i="9"/>
  <c r="J109" i="9"/>
  <c r="J114" i="9"/>
  <c r="J120" i="9"/>
  <c r="J125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23" i="9"/>
  <c r="E39" i="9"/>
  <c r="E55" i="9"/>
  <c r="E71" i="9"/>
  <c r="E87" i="9"/>
  <c r="E103" i="9"/>
  <c r="E119" i="9"/>
  <c r="E135" i="9"/>
  <c r="E151" i="9"/>
  <c r="E167" i="9"/>
  <c r="E183" i="9"/>
  <c r="E199" i="9"/>
  <c r="E11" i="9"/>
  <c r="E27" i="9"/>
  <c r="E43" i="9"/>
  <c r="E59" i="9"/>
  <c r="E75" i="9"/>
  <c r="E91" i="9"/>
  <c r="E107" i="9"/>
  <c r="E123" i="9"/>
  <c r="E139" i="9"/>
  <c r="E155" i="9"/>
  <c r="E171" i="9"/>
  <c r="E187" i="9"/>
  <c r="E203" i="9"/>
  <c r="E15" i="9"/>
  <c r="E31" i="9"/>
  <c r="E47" i="9"/>
  <c r="E63" i="9"/>
  <c r="E79" i="9"/>
  <c r="E95" i="9"/>
  <c r="E111" i="9"/>
  <c r="E127" i="9"/>
  <c r="E143" i="9"/>
  <c r="E159" i="9"/>
  <c r="E175" i="9"/>
  <c r="E191" i="9"/>
  <c r="E207" i="9"/>
  <c r="E19" i="9"/>
  <c r="E35" i="9"/>
  <c r="E51" i="9"/>
  <c r="E67" i="9"/>
  <c r="E83" i="9"/>
  <c r="E99" i="9"/>
  <c r="E115" i="9"/>
  <c r="E131" i="9"/>
  <c r="E147" i="9"/>
  <c r="E163" i="9"/>
  <c r="E179" i="9"/>
  <c r="E195" i="9"/>
  <c r="E211" i="9"/>
  <c r="O18" i="9" l="1"/>
  <c r="O34" i="9"/>
  <c r="O50" i="9"/>
  <c r="O66" i="9"/>
  <c r="O17" i="9"/>
  <c r="O33" i="9"/>
  <c r="O49" i="9"/>
  <c r="O65" i="9"/>
  <c r="O81" i="9"/>
  <c r="O97" i="9"/>
  <c r="O8" i="9"/>
  <c r="O40" i="9"/>
  <c r="O71" i="9"/>
  <c r="O92" i="9"/>
  <c r="O113" i="9"/>
  <c r="O129" i="9"/>
  <c r="O145" i="9"/>
  <c r="O161" i="9"/>
  <c r="O177" i="9"/>
  <c r="O193" i="9"/>
  <c r="O209" i="9"/>
  <c r="O27" i="9"/>
  <c r="O59" i="9"/>
  <c r="O83" i="9"/>
  <c r="O104" i="9"/>
  <c r="O122" i="9"/>
  <c r="O138" i="9"/>
  <c r="O154" i="9"/>
  <c r="O170" i="9"/>
  <c r="O186" i="9"/>
  <c r="O202" i="9"/>
  <c r="O12" i="9"/>
  <c r="O44" i="9"/>
  <c r="O74" i="9"/>
  <c r="O95" i="9"/>
  <c r="O115" i="9"/>
  <c r="O131" i="9"/>
  <c r="O147" i="9"/>
  <c r="O163" i="9"/>
  <c r="O179" i="9"/>
  <c r="O195" i="9"/>
  <c r="O211" i="9"/>
  <c r="O31" i="9"/>
  <c r="O14" i="9"/>
  <c r="O30" i="9"/>
  <c r="O46" i="9"/>
  <c r="O62" i="9"/>
  <c r="O13" i="9"/>
  <c r="O29" i="9"/>
  <c r="O45" i="9"/>
  <c r="O61" i="9"/>
  <c r="O77" i="9"/>
  <c r="O93" i="9"/>
  <c r="O109" i="9"/>
  <c r="O32" i="9"/>
  <c r="O64" i="9"/>
  <c r="O87" i="9"/>
  <c r="O108" i="9"/>
  <c r="O125" i="9"/>
  <c r="O141" i="9"/>
  <c r="O157" i="9"/>
  <c r="O173" i="9"/>
  <c r="O189" i="9"/>
  <c r="O205" i="9"/>
  <c r="O19" i="9"/>
  <c r="O51" i="9"/>
  <c r="O78" i="9"/>
  <c r="O99" i="9"/>
  <c r="O118" i="9"/>
  <c r="O134" i="9"/>
  <c r="O150" i="9"/>
  <c r="O166" i="9"/>
  <c r="O182" i="9"/>
  <c r="O198" i="9"/>
  <c r="O4" i="9"/>
  <c r="O36" i="9"/>
  <c r="O68" i="9"/>
  <c r="O90" i="9"/>
  <c r="O111" i="9"/>
  <c r="O127" i="9"/>
  <c r="O143" i="9"/>
  <c r="O159" i="9"/>
  <c r="O175" i="9"/>
  <c r="O191" i="9"/>
  <c r="O207" i="9"/>
  <c r="O23" i="9"/>
  <c r="O55" i="9"/>
  <c r="T207" i="9"/>
  <c r="T191" i="9"/>
  <c r="T174" i="9"/>
  <c r="T153" i="9"/>
  <c r="T132" i="9"/>
  <c r="T110" i="9"/>
  <c r="T89" i="9"/>
  <c r="T68" i="9"/>
  <c r="T46" i="9"/>
  <c r="T21" i="9"/>
  <c r="T202" i="9"/>
  <c r="T186" i="9"/>
  <c r="T168" i="9"/>
  <c r="T146" i="9"/>
  <c r="T125" i="9"/>
  <c r="T104" i="9"/>
  <c r="T82" i="9"/>
  <c r="T61" i="9"/>
  <c r="T40" i="9"/>
  <c r="T8" i="9"/>
  <c r="T201" i="9"/>
  <c r="T185" i="9"/>
  <c r="T166" i="9"/>
  <c r="T145" i="9"/>
  <c r="T124" i="9"/>
  <c r="T102" i="9"/>
  <c r="T81" i="9"/>
  <c r="T60" i="9"/>
  <c r="T38" i="9"/>
  <c r="T4" i="9"/>
  <c r="T200" i="9"/>
  <c r="T184" i="9"/>
  <c r="T165" i="9"/>
  <c r="T144" i="9"/>
  <c r="T122" i="9"/>
  <c r="T85" i="9"/>
  <c r="T42" i="9"/>
  <c r="T18" i="9"/>
  <c r="T171" i="9"/>
  <c r="T131" i="9"/>
  <c r="T67" i="9"/>
  <c r="T211" i="9"/>
  <c r="T195" i="9"/>
  <c r="T179" i="9"/>
  <c r="T158" i="9"/>
  <c r="T137" i="9"/>
  <c r="T116" i="9"/>
  <c r="T94" i="9"/>
  <c r="T73" i="9"/>
  <c r="T52" i="9"/>
  <c r="T29" i="9"/>
  <c r="T206" i="9"/>
  <c r="T190" i="9"/>
  <c r="T173" i="9"/>
  <c r="T152" i="9"/>
  <c r="T130" i="9"/>
  <c r="T109" i="9"/>
  <c r="T88" i="9"/>
  <c r="T66" i="9"/>
  <c r="T45" i="9"/>
  <c r="T20" i="9"/>
  <c r="T205" i="9"/>
  <c r="T189" i="9"/>
  <c r="T172" i="9"/>
  <c r="T150" i="9"/>
  <c r="T129" i="9"/>
  <c r="T108" i="9"/>
  <c r="T86" i="9"/>
  <c r="T65" i="9"/>
  <c r="T44" i="9"/>
  <c r="T17" i="9"/>
  <c r="T204" i="9"/>
  <c r="T188" i="9"/>
  <c r="T170" i="9"/>
  <c r="T149" i="9"/>
  <c r="T128" i="9"/>
  <c r="T101" i="9"/>
  <c r="T58" i="9"/>
  <c r="T30" i="9"/>
  <c r="T9" i="9"/>
  <c r="T151" i="9"/>
  <c r="T95" i="9"/>
  <c r="T31" i="9"/>
  <c r="T112" i="9"/>
  <c r="T90" i="9"/>
  <c r="T69" i="9"/>
  <c r="T48" i="9"/>
  <c r="T24" i="9"/>
  <c r="T22" i="9"/>
  <c r="T6" i="9"/>
  <c r="T175" i="9"/>
  <c r="T159" i="9"/>
  <c r="T143" i="9"/>
  <c r="T111" i="9"/>
  <c r="T79" i="9"/>
  <c r="T47" i="9"/>
  <c r="T96" i="9"/>
  <c r="T74" i="9"/>
  <c r="T53" i="9"/>
  <c r="T32" i="9"/>
  <c r="T26" i="9"/>
  <c r="T10" i="9"/>
  <c r="T5" i="9"/>
  <c r="T163" i="9"/>
  <c r="T147" i="9"/>
  <c r="T115" i="9"/>
  <c r="T83" i="9"/>
  <c r="T51" i="9"/>
  <c r="T19" i="9"/>
  <c r="T15" i="9"/>
  <c r="T139" i="9"/>
  <c r="T123" i="9"/>
  <c r="T107" i="9"/>
  <c r="T91" i="9"/>
  <c r="T75" i="9"/>
  <c r="T59" i="9"/>
  <c r="T43" i="9"/>
  <c r="T27" i="9"/>
  <c r="T11" i="9"/>
  <c r="T135" i="9"/>
  <c r="T119" i="9"/>
  <c r="T103" i="9"/>
  <c r="T87" i="9"/>
  <c r="T71" i="9"/>
  <c r="T55" i="9"/>
  <c r="T39" i="9"/>
  <c r="T2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<sst xmlns="http://schemas.openxmlformats.org/spreadsheetml/2006/main" count="74" uniqueCount="26">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</sst>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0.43067369765923341</c:v>
                </c:pt>
                <c:pt idx="1">
                  <c:v>0.45627936891864596</c:v>
                </c:pt>
                <c:pt idx="2">
                  <c:v>0.4610533076280276</c:v>
                </c:pt>
                <c:pt idx="3">
                  <c:v>0.43978714665544327</c:v>
                </c:pt>
                <c:pt idx="4">
                  <c:v>0.44456108536482492</c:v>
                </c:pt>
                <c:pt idx="5">
                  <c:v>0.44456108536482492</c:v>
                </c:pt>
                <c:pt idx="6">
                  <c:v>0.43067369765923341</c:v>
                </c:pt>
                <c:pt idx="7">
                  <c:v>0.43067369765923341</c:v>
                </c:pt>
                <c:pt idx="8">
                  <c:v>0.44456108536482492</c:v>
                </c:pt>
                <c:pt idx="9">
                  <c:v>0.47494069533361782</c:v>
                </c:pt>
                <c:pt idx="10">
                  <c:v>0.48665897888743626</c:v>
                </c:pt>
                <c:pt idx="11">
                  <c:v>0.47016675662423618</c:v>
                </c:pt>
                <c:pt idx="12">
                  <c:v>0.51486818272117152</c:v>
                </c:pt>
                <c:pt idx="13">
                  <c:v>0.45150543020926426</c:v>
                </c:pt>
                <c:pt idx="14">
                  <c:v>0.39985965926788958</c:v>
                </c:pt>
                <c:pt idx="15">
                  <c:v>0.38597140357344256</c:v>
                </c:pt>
                <c:pt idx="16">
                  <c:v>0.36948048329352701</c:v>
                </c:pt>
                <c:pt idx="17">
                  <c:v>0.35559179360464965</c:v>
                </c:pt>
                <c:pt idx="18">
                  <c:v>0.3438748120341158</c:v>
                </c:pt>
                <c:pt idx="19">
                  <c:v>0.31566430621709596</c:v>
                </c:pt>
                <c:pt idx="20">
                  <c:v>0.31783471235215233</c:v>
                </c:pt>
                <c:pt idx="21">
                  <c:v>0.32000511848720742</c:v>
                </c:pt>
                <c:pt idx="22">
                  <c:v>0.30394689065213437</c:v>
                </c:pt>
                <c:pt idx="23">
                  <c:v>0.30611729678718946</c:v>
                </c:pt>
                <c:pt idx="24">
                  <c:v>0.30611729678718946</c:v>
                </c:pt>
                <c:pt idx="25">
                  <c:v>0.29222904109274239</c:v>
                </c:pt>
                <c:pt idx="26">
                  <c:v>0.27573681882954232</c:v>
                </c:pt>
                <c:pt idx="27">
                  <c:v>0.31566430621709596</c:v>
                </c:pt>
                <c:pt idx="28">
                  <c:v>0.39768968712726227</c:v>
                </c:pt>
                <c:pt idx="29">
                  <c:v>0.39985965926788958</c:v>
                </c:pt>
                <c:pt idx="30">
                  <c:v>0.39768968712726227</c:v>
                </c:pt>
                <c:pt idx="31">
                  <c:v>0.38597140357344256</c:v>
                </c:pt>
                <c:pt idx="32">
                  <c:v>0.38814180970849893</c:v>
                </c:pt>
                <c:pt idx="33">
                  <c:v>0.35993260587476367</c:v>
                </c:pt>
                <c:pt idx="34">
                  <c:v>0.34126997747650589</c:v>
                </c:pt>
                <c:pt idx="35">
                  <c:v>0.3438748120341158</c:v>
                </c:pt>
                <c:pt idx="36">
                  <c:v>0.3438748120341158</c:v>
                </c:pt>
                <c:pt idx="37">
                  <c:v>0.3438748120341158</c:v>
                </c:pt>
                <c:pt idx="38">
                  <c:v>0.34604391618588759</c:v>
                </c:pt>
                <c:pt idx="39">
                  <c:v>0.34821432232094268</c:v>
                </c:pt>
                <c:pt idx="40">
                  <c:v>0.32955299590597076</c:v>
                </c:pt>
                <c:pt idx="41">
                  <c:v>0.31783471235215233</c:v>
                </c:pt>
                <c:pt idx="42">
                  <c:v>0.30394689065213437</c:v>
                </c:pt>
                <c:pt idx="43">
                  <c:v>0.28962507452398806</c:v>
                </c:pt>
                <c:pt idx="44">
                  <c:v>0.28962507452398806</c:v>
                </c:pt>
                <c:pt idx="45">
                  <c:v>0.27573681882954232</c:v>
                </c:pt>
                <c:pt idx="46">
                  <c:v>0.27313328625521571</c:v>
                </c:pt>
                <c:pt idx="47">
                  <c:v>0.27313328625521571</c:v>
                </c:pt>
                <c:pt idx="48">
                  <c:v>0.27790722496459741</c:v>
                </c:pt>
                <c:pt idx="49">
                  <c:v>0.26141500270139728</c:v>
                </c:pt>
                <c:pt idx="50">
                  <c:v>0.31783471235215233</c:v>
                </c:pt>
                <c:pt idx="51">
                  <c:v>0.32000511848720742</c:v>
                </c:pt>
                <c:pt idx="52">
                  <c:v>0.32000511848720742</c:v>
                </c:pt>
                <c:pt idx="53">
                  <c:v>0.31783471235215233</c:v>
                </c:pt>
                <c:pt idx="54">
                  <c:v>0.30134335807780777</c:v>
                </c:pt>
                <c:pt idx="55">
                  <c:v>0.28962507452398806</c:v>
                </c:pt>
                <c:pt idx="56">
                  <c:v>0.31566430621709596</c:v>
                </c:pt>
                <c:pt idx="57">
                  <c:v>0.30134335807780777</c:v>
                </c:pt>
                <c:pt idx="58">
                  <c:v>0.18893880119327891</c:v>
                </c:pt>
                <c:pt idx="59">
                  <c:v>0.22409191587702443</c:v>
                </c:pt>
                <c:pt idx="60">
                  <c:v>0.2358097654364151</c:v>
                </c:pt>
                <c:pt idx="61">
                  <c:v>0.24752804899023481</c:v>
                </c:pt>
                <c:pt idx="62">
                  <c:v>0.2640194032645794</c:v>
                </c:pt>
                <c:pt idx="63">
                  <c:v>0.28962507452398806</c:v>
                </c:pt>
                <c:pt idx="64">
                  <c:v>0.27313328625521571</c:v>
                </c:pt>
                <c:pt idx="65">
                  <c:v>0.26141500270139728</c:v>
                </c:pt>
                <c:pt idx="66">
                  <c:v>0.26141500270139728</c:v>
                </c:pt>
                <c:pt idx="67">
                  <c:v>0.24969758713643439</c:v>
                </c:pt>
                <c:pt idx="68">
                  <c:v>0.23797973757704244</c:v>
                </c:pt>
                <c:pt idx="69">
                  <c:v>0.23320579886766077</c:v>
                </c:pt>
                <c:pt idx="70">
                  <c:v>0.23103582672703343</c:v>
                </c:pt>
                <c:pt idx="71">
                  <c:v>0.24969758713643439</c:v>
                </c:pt>
                <c:pt idx="72">
                  <c:v>0.18893880119327891</c:v>
                </c:pt>
                <c:pt idx="73">
                  <c:v>0.20282575490444138</c:v>
                </c:pt>
                <c:pt idx="74">
                  <c:v>0.23797973757704244</c:v>
                </c:pt>
                <c:pt idx="75">
                  <c:v>0.2640194032645794</c:v>
                </c:pt>
                <c:pt idx="76">
                  <c:v>0.29222904109274239</c:v>
                </c:pt>
                <c:pt idx="77">
                  <c:v>0.34604391618588759</c:v>
                </c:pt>
                <c:pt idx="78">
                  <c:v>0.36948048329352701</c:v>
                </c:pt>
                <c:pt idx="79">
                  <c:v>0.3833674370046895</c:v>
                </c:pt>
                <c:pt idx="80">
                  <c:v>0.3833674370046895</c:v>
                </c:pt>
                <c:pt idx="81">
                  <c:v>0.39768968712726227</c:v>
                </c:pt>
                <c:pt idx="82">
                  <c:v>0.3833674370046895</c:v>
                </c:pt>
                <c:pt idx="83">
                  <c:v>0.3716495874452988</c:v>
                </c:pt>
                <c:pt idx="84">
                  <c:v>0.38597140357344256</c:v>
                </c:pt>
                <c:pt idx="85">
                  <c:v>0.4185209856828615</c:v>
                </c:pt>
                <c:pt idx="86">
                  <c:v>0.43284280181100648</c:v>
                </c:pt>
                <c:pt idx="87">
                  <c:v>0.45844847307041775</c:v>
                </c:pt>
                <c:pt idx="88">
                  <c:v>0.47494069533361782</c:v>
                </c:pt>
                <c:pt idx="89">
                  <c:v>0.48665897888743626</c:v>
                </c:pt>
                <c:pt idx="90">
                  <c:v>0.49837596045797139</c:v>
                </c:pt>
                <c:pt idx="91">
                  <c:v>0.48665897888743626</c:v>
                </c:pt>
                <c:pt idx="92">
                  <c:v>0.47277028919856146</c:v>
                </c:pt>
                <c:pt idx="93">
                  <c:v>0.44456108536482492</c:v>
                </c:pt>
                <c:pt idx="94">
                  <c:v>0.42329492439224314</c:v>
                </c:pt>
                <c:pt idx="95">
                  <c:v>0.38597140357344256</c:v>
                </c:pt>
                <c:pt idx="96">
                  <c:v>0.42589975894985305</c:v>
                </c:pt>
                <c:pt idx="97">
                  <c:v>0.42329492439224314</c:v>
                </c:pt>
                <c:pt idx="98">
                  <c:v>0.38814180970849893</c:v>
                </c:pt>
                <c:pt idx="99">
                  <c:v>0.36948048329352701</c:v>
                </c:pt>
                <c:pt idx="100">
                  <c:v>0.3716495874452988</c:v>
                </c:pt>
                <c:pt idx="101">
                  <c:v>0.35559179360464965</c:v>
                </c:pt>
                <c:pt idx="102">
                  <c:v>0.3438748120341158</c:v>
                </c:pt>
                <c:pt idx="103">
                  <c:v>0.32955299590597076</c:v>
                </c:pt>
                <c:pt idx="104">
                  <c:v>0.31566430621709596</c:v>
                </c:pt>
                <c:pt idx="105">
                  <c:v>0.31566430621709596</c:v>
                </c:pt>
                <c:pt idx="106">
                  <c:v>0.30394689065213437</c:v>
                </c:pt>
                <c:pt idx="107">
                  <c:v>0.28745510238336075</c:v>
                </c:pt>
                <c:pt idx="108">
                  <c:v>0.26618894141077898</c:v>
                </c:pt>
                <c:pt idx="109">
                  <c:v>0.27573681882954232</c:v>
                </c:pt>
                <c:pt idx="110">
                  <c:v>0.31783471235215233</c:v>
                </c:pt>
                <c:pt idx="111">
                  <c:v>0.31783471235215233</c:v>
                </c:pt>
                <c:pt idx="112">
                  <c:v>0.34604391618588759</c:v>
                </c:pt>
                <c:pt idx="113">
                  <c:v>0.35776219973970602</c:v>
                </c:pt>
                <c:pt idx="114">
                  <c:v>0.41635188153108971</c:v>
                </c:pt>
                <c:pt idx="115">
                  <c:v>0.41635188153108971</c:v>
                </c:pt>
                <c:pt idx="116">
                  <c:v>0.39768968712726227</c:v>
                </c:pt>
                <c:pt idx="117">
                  <c:v>0.3833674370046895</c:v>
                </c:pt>
                <c:pt idx="118">
                  <c:v>0.38814180970849893</c:v>
                </c:pt>
                <c:pt idx="119">
                  <c:v>0.3716495874452988</c:v>
                </c:pt>
                <c:pt idx="120">
                  <c:v>0.3742544220029087</c:v>
                </c:pt>
                <c:pt idx="121">
                  <c:v>0.34821432232094268</c:v>
                </c:pt>
                <c:pt idx="122">
                  <c:v>0.32477905719658912</c:v>
                </c:pt>
                <c:pt idx="123">
                  <c:v>0.28962507452398806</c:v>
                </c:pt>
                <c:pt idx="124">
                  <c:v>0.2592454645551977</c:v>
                </c:pt>
                <c:pt idx="125">
                  <c:v>0.2640194032645794</c:v>
                </c:pt>
                <c:pt idx="126">
                  <c:v>0.26618894141077898</c:v>
                </c:pt>
                <c:pt idx="127">
                  <c:v>0.24969758713643439</c:v>
                </c:pt>
                <c:pt idx="128">
                  <c:v>0.23320579886766077</c:v>
                </c:pt>
                <c:pt idx="129">
                  <c:v>0.25230198769961648</c:v>
                </c:pt>
                <c:pt idx="130">
                  <c:v>0.24752804899023481</c:v>
                </c:pt>
                <c:pt idx="131">
                  <c:v>0.24969758713643439</c:v>
                </c:pt>
                <c:pt idx="132">
                  <c:v>0.26141500270139728</c:v>
                </c:pt>
                <c:pt idx="133">
                  <c:v>0.2640194032645794</c:v>
                </c:pt>
                <c:pt idx="134">
                  <c:v>0.24492364842705272</c:v>
                </c:pt>
                <c:pt idx="135">
                  <c:v>0.2640194032645794</c:v>
                </c:pt>
                <c:pt idx="136">
                  <c:v>0.25230198769961648</c:v>
                </c:pt>
                <c:pt idx="137">
                  <c:v>0.26141500270139728</c:v>
                </c:pt>
                <c:pt idx="138">
                  <c:v>0.25230198769961648</c:v>
                </c:pt>
                <c:pt idx="139">
                  <c:v>0.24752804899023481</c:v>
                </c:pt>
                <c:pt idx="140">
                  <c:v>0.24752804899023481</c:v>
                </c:pt>
                <c:pt idx="141">
                  <c:v>0.24752804899023481</c:v>
                </c:pt>
                <c:pt idx="142">
                  <c:v>0.2640194032645794</c:v>
                </c:pt>
                <c:pt idx="143">
                  <c:v>0.2640194032645794</c:v>
                </c:pt>
                <c:pt idx="144">
                  <c:v>0.27313328625521571</c:v>
                </c:pt>
                <c:pt idx="145">
                  <c:v>0.27573681882954232</c:v>
                </c:pt>
                <c:pt idx="146">
                  <c:v>0.27573681882954232</c:v>
                </c:pt>
                <c:pt idx="147">
                  <c:v>0.26141500270139728</c:v>
                </c:pt>
                <c:pt idx="148">
                  <c:v>0.26141500270139728</c:v>
                </c:pt>
                <c:pt idx="149">
                  <c:v>0.2640194032645794</c:v>
                </c:pt>
                <c:pt idx="150">
                  <c:v>0.23797973757704244</c:v>
                </c:pt>
                <c:pt idx="151">
                  <c:v>0.23797973757704244</c:v>
                </c:pt>
                <c:pt idx="152">
                  <c:v>0.22409191587702443</c:v>
                </c:pt>
                <c:pt idx="153">
                  <c:v>0.20977009974887942</c:v>
                </c:pt>
                <c:pt idx="154">
                  <c:v>0.20759969361382305</c:v>
                </c:pt>
                <c:pt idx="155">
                  <c:v>0.20543015546762347</c:v>
                </c:pt>
                <c:pt idx="156">
                  <c:v>0.19371273990266058</c:v>
                </c:pt>
                <c:pt idx="157">
                  <c:v>0.19371273990266058</c:v>
                </c:pt>
                <c:pt idx="158">
                  <c:v>0.23797973757704244</c:v>
                </c:pt>
                <c:pt idx="159">
                  <c:v>0.25447152584581606</c:v>
                </c:pt>
                <c:pt idx="160">
                  <c:v>0.24969758713643439</c:v>
                </c:pt>
                <c:pt idx="161">
                  <c:v>0.23797973757704244</c:v>
                </c:pt>
                <c:pt idx="162">
                  <c:v>0.21931797716764276</c:v>
                </c:pt>
                <c:pt idx="163">
                  <c:v>0.22148794930827009</c:v>
                </c:pt>
                <c:pt idx="164">
                  <c:v>0.23320579886766077</c:v>
                </c:pt>
                <c:pt idx="165">
                  <c:v>0.23103582672703343</c:v>
                </c:pt>
                <c:pt idx="166">
                  <c:v>0.2358097654364151</c:v>
                </c:pt>
                <c:pt idx="167">
                  <c:v>0.2358097654364151</c:v>
                </c:pt>
                <c:pt idx="168">
                  <c:v>0.23797973757704244</c:v>
                </c:pt>
                <c:pt idx="169">
                  <c:v>0.2358097654364151</c:v>
                </c:pt>
                <c:pt idx="170">
                  <c:v>0.24969758713643439</c:v>
                </c:pt>
                <c:pt idx="171">
                  <c:v>0.2640194032645794</c:v>
                </c:pt>
                <c:pt idx="172">
                  <c:v>0.26618894141077898</c:v>
                </c:pt>
                <c:pt idx="173">
                  <c:v>0.26141500270139728</c:v>
                </c:pt>
                <c:pt idx="174">
                  <c:v>0.23797973757704244</c:v>
                </c:pt>
                <c:pt idx="175">
                  <c:v>0.24752804899023481</c:v>
                </c:pt>
                <c:pt idx="176">
                  <c:v>0.25230198769961648</c:v>
                </c:pt>
                <c:pt idx="177">
                  <c:v>0.24969758713643439</c:v>
                </c:pt>
                <c:pt idx="178">
                  <c:v>0.27573681882954232</c:v>
                </c:pt>
                <c:pt idx="179">
                  <c:v>0.24752804899023481</c:v>
                </c:pt>
                <c:pt idx="180">
                  <c:v>0.22148794930827009</c:v>
                </c:pt>
                <c:pt idx="181">
                  <c:v>0.19110833933947846</c:v>
                </c:pt>
                <c:pt idx="182">
                  <c:v>0.19371273990266058</c:v>
                </c:pt>
                <c:pt idx="183">
                  <c:v>0.20977009974887942</c:v>
                </c:pt>
                <c:pt idx="184">
                  <c:v>0.19110833933947846</c:v>
                </c:pt>
                <c:pt idx="185">
                  <c:v>0.19371273990266058</c:v>
                </c:pt>
                <c:pt idx="186">
                  <c:v>0.19110833933947846</c:v>
                </c:pt>
                <c:pt idx="187">
                  <c:v>0.26141500270139728</c:v>
                </c:pt>
                <c:pt idx="188">
                  <c:v>0.25230198769961648</c:v>
                </c:pt>
                <c:pt idx="189">
                  <c:v>0.24969758713643439</c:v>
                </c:pt>
                <c:pt idx="190">
                  <c:v>0.24492364842705272</c:v>
                </c:pt>
                <c:pt idx="191">
                  <c:v>0.24969758713643439</c:v>
                </c:pt>
                <c:pt idx="192">
                  <c:v>0.24969758713643439</c:v>
                </c:pt>
                <c:pt idx="193">
                  <c:v>0.25230198769961648</c:v>
                </c:pt>
                <c:pt idx="194">
                  <c:v>0.24752804899023481</c:v>
                </c:pt>
                <c:pt idx="195">
                  <c:v>0.24969758713643439</c:v>
                </c:pt>
                <c:pt idx="196">
                  <c:v>0.24969758713643439</c:v>
                </c:pt>
                <c:pt idx="197">
                  <c:v>0.27573681882954232</c:v>
                </c:pt>
                <c:pt idx="198">
                  <c:v>0.27313328625521571</c:v>
                </c:pt>
                <c:pt idx="199">
                  <c:v>0.27313328625521571</c:v>
                </c:pt>
                <c:pt idx="200">
                  <c:v>0.26141500270139728</c:v>
                </c:pt>
                <c:pt idx="201">
                  <c:v>0.30394689065213437</c:v>
                </c:pt>
                <c:pt idx="202">
                  <c:v>0.34604391618588759</c:v>
                </c:pt>
                <c:pt idx="203">
                  <c:v>0.3438748120341158</c:v>
                </c:pt>
                <c:pt idx="204">
                  <c:v>0.3438748120341158</c:v>
                </c:pt>
                <c:pt idx="205">
                  <c:v>0.48448857275237989</c:v>
                </c:pt>
                <c:pt idx="206">
                  <c:v>0.5947227235018524</c:v>
                </c:pt>
                <c:pt idx="207">
                  <c:v>0.56868392580317351</c:v>
                </c:pt>
                <c:pt idx="208">
                  <c:v>0.56868392580317351</c:v>
                </c:pt>
                <c:pt idx="209">
                  <c:v>0.55479523611429871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1.6443332621096407</c:v>
                </c:pt>
                <c:pt idx="1">
                  <c:v>1.5761957028994937</c:v>
                </c:pt>
                <c:pt idx="2">
                  <c:v>1.4776794017094119</c:v>
                </c:pt>
                <c:pt idx="3">
                  <c:v>1.4073714363642098</c:v>
                </c:pt>
                <c:pt idx="4">
                  <c:v>1.3344608064335379</c:v>
                </c:pt>
                <c:pt idx="5">
                  <c:v>1.3461790899873589</c:v>
                </c:pt>
                <c:pt idx="6">
                  <c:v>1.4351470797642458</c:v>
                </c:pt>
                <c:pt idx="7">
                  <c:v>1.5011146668337667</c:v>
                </c:pt>
                <c:pt idx="8">
                  <c:v>1.5735917363307392</c:v>
                </c:pt>
                <c:pt idx="9">
                  <c:v>1.6135192237182956</c:v>
                </c:pt>
                <c:pt idx="10">
                  <c:v>1.7966653063817257</c:v>
                </c:pt>
                <c:pt idx="11">
                  <c:v>1.8930120694256054</c:v>
                </c:pt>
                <c:pt idx="12">
                  <c:v>1.9233916793943957</c:v>
                </c:pt>
                <c:pt idx="13">
                  <c:v>1.9936987767507424</c:v>
                </c:pt>
                <c:pt idx="14">
                  <c:v>2.0357962362789248</c:v>
                </c:pt>
                <c:pt idx="15">
                  <c:v>2.0266819192938605</c:v>
                </c:pt>
                <c:pt idx="16">
                  <c:v>1.9607143322243421</c:v>
                </c:pt>
                <c:pt idx="17">
                  <c:v>1.83876189792105</c:v>
                </c:pt>
                <c:pt idx="18">
                  <c:v>1.8083822879522595</c:v>
                </c:pt>
                <c:pt idx="19">
                  <c:v>1.8530837140491936</c:v>
                </c:pt>
                <c:pt idx="20">
                  <c:v>1.7966653063817257</c:v>
                </c:pt>
                <c:pt idx="21">
                  <c:v>1.7428495632997225</c:v>
                </c:pt>
                <c:pt idx="22">
                  <c:v>1.6981481372027858</c:v>
                </c:pt>
                <c:pt idx="23">
                  <c:v>1.6955441706340315</c:v>
                </c:pt>
                <c:pt idx="24">
                  <c:v>1.6838263210746396</c:v>
                </c:pt>
                <c:pt idx="25">
                  <c:v>1.6300114459814969</c:v>
                </c:pt>
                <c:pt idx="26">
                  <c:v>1.5761957028994937</c:v>
                </c:pt>
                <c:pt idx="27">
                  <c:v>1.5293238706675019</c:v>
                </c:pt>
                <c:pt idx="28">
                  <c:v>1.2077344334208653</c:v>
                </c:pt>
                <c:pt idx="29">
                  <c:v>1.0718946114119816</c:v>
                </c:pt>
                <c:pt idx="30">
                  <c:v>1.0245883507574363</c:v>
                </c:pt>
                <c:pt idx="31">
                  <c:v>0.97077390965871768</c:v>
                </c:pt>
                <c:pt idx="32">
                  <c:v>0.91695773258229041</c:v>
                </c:pt>
                <c:pt idx="33">
                  <c:v>0.91695773258229041</c:v>
                </c:pt>
                <c:pt idx="34">
                  <c:v>0.93084642227116399</c:v>
                </c:pt>
                <c:pt idx="35">
                  <c:v>0.88874852874855259</c:v>
                </c:pt>
                <c:pt idx="36">
                  <c:v>0.86531326362419902</c:v>
                </c:pt>
                <c:pt idx="37">
                  <c:v>0.88874852874855259</c:v>
                </c:pt>
                <c:pt idx="38">
                  <c:v>0.85836891877976229</c:v>
                </c:pt>
                <c:pt idx="39">
                  <c:v>0.84665106922037159</c:v>
                </c:pt>
                <c:pt idx="40">
                  <c:v>0.79023135956961532</c:v>
                </c:pt>
                <c:pt idx="41">
                  <c:v>0.73641648447647134</c:v>
                </c:pt>
                <c:pt idx="42">
                  <c:v>0.66133588240517094</c:v>
                </c:pt>
                <c:pt idx="43">
                  <c:v>0.63789931529753152</c:v>
                </c:pt>
                <c:pt idx="44">
                  <c:v>0.5953682953356525</c:v>
                </c:pt>
                <c:pt idx="45">
                  <c:v>0.5554408079480988</c:v>
                </c:pt>
                <c:pt idx="46">
                  <c:v>0.42914886335797719</c:v>
                </c:pt>
                <c:pt idx="47">
                  <c:v>0.48513414458618004</c:v>
                </c:pt>
                <c:pt idx="48">
                  <c:v>0.48990808329556168</c:v>
                </c:pt>
                <c:pt idx="49">
                  <c:v>0.47341586103236161</c:v>
                </c:pt>
                <c:pt idx="50">
                  <c:v>0.45692363876916153</c:v>
                </c:pt>
                <c:pt idx="51">
                  <c:v>0.42914886335797719</c:v>
                </c:pt>
                <c:pt idx="52">
                  <c:v>0.39833482496663336</c:v>
                </c:pt>
                <c:pt idx="53">
                  <c:v>0.38444656927218629</c:v>
                </c:pt>
                <c:pt idx="54">
                  <c:v>0.3562373654384498</c:v>
                </c:pt>
                <c:pt idx="55">
                  <c:v>0.41482704722983343</c:v>
                </c:pt>
                <c:pt idx="56">
                  <c:v>0.47124545489730524</c:v>
                </c:pt>
                <c:pt idx="57">
                  <c:v>0.48296373845112367</c:v>
                </c:pt>
                <c:pt idx="58">
                  <c:v>0.47124545489730524</c:v>
                </c:pt>
                <c:pt idx="59">
                  <c:v>0.41482704722983343</c:v>
                </c:pt>
                <c:pt idx="60">
                  <c:v>0.47124545489730524</c:v>
                </c:pt>
                <c:pt idx="61">
                  <c:v>0.42437492464859677</c:v>
                </c:pt>
                <c:pt idx="62">
                  <c:v>0.41265707508920613</c:v>
                </c:pt>
                <c:pt idx="63">
                  <c:v>0.3562373654384498</c:v>
                </c:pt>
                <c:pt idx="64">
                  <c:v>0.34451908188463137</c:v>
                </c:pt>
                <c:pt idx="65">
                  <c:v>0.34451908188463137</c:v>
                </c:pt>
                <c:pt idx="66">
                  <c:v>0.42914886335797719</c:v>
                </c:pt>
                <c:pt idx="67">
                  <c:v>0.48773767716050531</c:v>
                </c:pt>
                <c:pt idx="68">
                  <c:v>0.52766516454805901</c:v>
                </c:pt>
                <c:pt idx="69">
                  <c:v>0.58148090763006233</c:v>
                </c:pt>
                <c:pt idx="70">
                  <c:v>0.5953682953356525</c:v>
                </c:pt>
                <c:pt idx="71">
                  <c:v>0.55804434052242413</c:v>
                </c:pt>
                <c:pt idx="72">
                  <c:v>0.56715909150191723</c:v>
                </c:pt>
                <c:pt idx="73">
                  <c:v>0.62357749916938776</c:v>
                </c:pt>
                <c:pt idx="74">
                  <c:v>0.65178800498640888</c:v>
                </c:pt>
                <c:pt idx="75">
                  <c:v>0.63789931529753152</c:v>
                </c:pt>
                <c:pt idx="76">
                  <c:v>0.67999720882014281</c:v>
                </c:pt>
                <c:pt idx="77">
                  <c:v>0.87486114104296242</c:v>
                </c:pt>
                <c:pt idx="78">
                  <c:v>0.90046681230237369</c:v>
                </c:pt>
                <c:pt idx="79">
                  <c:v>0.90046681230237369</c:v>
                </c:pt>
                <c:pt idx="80">
                  <c:v>0.86053932491481744</c:v>
                </c:pt>
                <c:pt idx="81">
                  <c:v>0.84404710265161731</c:v>
                </c:pt>
                <c:pt idx="82">
                  <c:v>0.80672358183281545</c:v>
                </c:pt>
                <c:pt idx="83">
                  <c:v>0.76679609444526176</c:v>
                </c:pt>
                <c:pt idx="84">
                  <c:v>0.76679609444526176</c:v>
                </c:pt>
                <c:pt idx="85">
                  <c:v>0.72209466834832636</c:v>
                </c:pt>
                <c:pt idx="86">
                  <c:v>0.71992426221326877</c:v>
                </c:pt>
                <c:pt idx="87">
                  <c:v>0.68216718096077145</c:v>
                </c:pt>
                <c:pt idx="88">
                  <c:v>0.68216718096077145</c:v>
                </c:pt>
                <c:pt idx="89">
                  <c:v>0.69648943108334294</c:v>
                </c:pt>
                <c:pt idx="90">
                  <c:v>0.78806225541784347</c:v>
                </c:pt>
                <c:pt idx="91">
                  <c:v>0.90263591645414543</c:v>
                </c:pt>
                <c:pt idx="92">
                  <c:v>0.94733734255108082</c:v>
                </c:pt>
                <c:pt idx="93">
                  <c:v>0.99898267949802766</c:v>
                </c:pt>
                <c:pt idx="94">
                  <c:v>1.1139912029513084</c:v>
                </c:pt>
                <c:pt idx="95">
                  <c:v>1.1678069460333116</c:v>
                </c:pt>
                <c:pt idx="96">
                  <c:v>1.2077344334208653</c:v>
                </c:pt>
                <c:pt idx="97">
                  <c:v>1.2780410967827829</c:v>
                </c:pt>
                <c:pt idx="98">
                  <c:v>1.3110255413091829</c:v>
                </c:pt>
                <c:pt idx="99">
                  <c:v>1.2780410967827829</c:v>
                </c:pt>
                <c:pt idx="100">
                  <c:v>1.2641541430716203</c:v>
                </c:pt>
                <c:pt idx="101">
                  <c:v>1.3179685841703366</c:v>
                </c:pt>
                <c:pt idx="102">
                  <c:v>1.3157994800185659</c:v>
                </c:pt>
                <c:pt idx="103">
                  <c:v>1.4025974976548294</c:v>
                </c:pt>
                <c:pt idx="104">
                  <c:v>1.4308080034718467</c:v>
                </c:pt>
                <c:pt idx="105">
                  <c:v>1.4329779756124779</c:v>
                </c:pt>
                <c:pt idx="106">
                  <c:v>1.4329779756124779</c:v>
                </c:pt>
                <c:pt idx="107">
                  <c:v>1.4047679037898844</c:v>
                </c:pt>
                <c:pt idx="108">
                  <c:v>1.390880516084293</c:v>
                </c:pt>
                <c:pt idx="109">
                  <c:v>1.2897593803366012</c:v>
                </c:pt>
                <c:pt idx="110">
                  <c:v>1.247661920808419</c:v>
                </c:pt>
                <c:pt idx="111">
                  <c:v>1.1821287621614553</c:v>
                </c:pt>
                <c:pt idx="112">
                  <c:v>1.1118220987995378</c:v>
                </c:pt>
                <c:pt idx="113">
                  <c:v>1.0341362281761997</c:v>
                </c:pt>
                <c:pt idx="114">
                  <c:v>1.0224192466056645</c:v>
                </c:pt>
                <c:pt idx="115">
                  <c:v>1.1118220987995378</c:v>
                </c:pt>
                <c:pt idx="116">
                  <c:v>1.1118220987995378</c:v>
                </c:pt>
                <c:pt idx="117">
                  <c:v>1.1560886624794906</c:v>
                </c:pt>
                <c:pt idx="118">
                  <c:v>1.2498323269434766</c:v>
                </c:pt>
                <c:pt idx="119">
                  <c:v>1.2498323269434766</c:v>
                </c:pt>
                <c:pt idx="120">
                  <c:v>1.2615501765028685</c:v>
                </c:pt>
                <c:pt idx="121">
                  <c:v>1.196016149867047</c:v>
                </c:pt>
                <c:pt idx="122">
                  <c:v>1.1278794586457555</c:v>
                </c:pt>
                <c:pt idx="123">
                  <c:v>1.0810080604081926</c:v>
                </c:pt>
                <c:pt idx="124">
                  <c:v>1.1678069460333116</c:v>
                </c:pt>
                <c:pt idx="125">
                  <c:v>1.196016149867047</c:v>
                </c:pt>
                <c:pt idx="126">
                  <c:v>1.1821287621614553</c:v>
                </c:pt>
                <c:pt idx="127">
                  <c:v>1.2077344334208653</c:v>
                </c:pt>
                <c:pt idx="128">
                  <c:v>1.1795252295871301</c:v>
                </c:pt>
                <c:pt idx="129">
                  <c:v>1.1539195583277175</c:v>
                </c:pt>
                <c:pt idx="130">
                  <c:v>1.0836115929825154</c:v>
                </c:pt>
                <c:pt idx="131">
                  <c:v>1.1257094865051267</c:v>
                </c:pt>
                <c:pt idx="132">
                  <c:v>1.1022742213807746</c:v>
                </c:pt>
                <c:pt idx="133">
                  <c:v>1.1139912029513084</c:v>
                </c:pt>
                <c:pt idx="134">
                  <c:v>1.1118220987995378</c:v>
                </c:pt>
                <c:pt idx="135">
                  <c:v>1.0810080604081926</c:v>
                </c:pt>
                <c:pt idx="136">
                  <c:v>1.0389101668855814</c:v>
                </c:pt>
                <c:pt idx="137">
                  <c:v>0.97337744223304423</c:v>
                </c:pt>
                <c:pt idx="138">
                  <c:v>1.0037566182074094</c:v>
                </c:pt>
                <c:pt idx="139">
                  <c:v>1.0458545117300182</c:v>
                </c:pt>
                <c:pt idx="140">
                  <c:v>1.0037566182074094</c:v>
                </c:pt>
                <c:pt idx="141">
                  <c:v>0.97337744223304423</c:v>
                </c:pt>
                <c:pt idx="142">
                  <c:v>0.90263591645414543</c:v>
                </c:pt>
                <c:pt idx="143">
                  <c:v>0.83232881909779888</c:v>
                </c:pt>
                <c:pt idx="144">
                  <c:v>0.73641648447647134</c:v>
                </c:pt>
                <c:pt idx="145">
                  <c:v>0.67999720882014281</c:v>
                </c:pt>
                <c:pt idx="146">
                  <c:v>0.90263591645414543</c:v>
                </c:pt>
                <c:pt idx="147">
                  <c:v>0.90263591645414543</c:v>
                </c:pt>
                <c:pt idx="148">
                  <c:v>0.94516823839930897</c:v>
                </c:pt>
                <c:pt idx="149">
                  <c:v>0.91912813871734556</c:v>
                </c:pt>
                <c:pt idx="150">
                  <c:v>0.89091893488361029</c:v>
                </c:pt>
                <c:pt idx="151">
                  <c:v>0.91435420000796386</c:v>
                </c:pt>
                <c:pt idx="152">
                  <c:v>0.98943480207926182</c:v>
                </c:pt>
                <c:pt idx="153">
                  <c:v>1.0692897768543717</c:v>
                </c:pt>
                <c:pt idx="154">
                  <c:v>0.98249175921811094</c:v>
                </c:pt>
                <c:pt idx="155">
                  <c:v>0.9568852199698441</c:v>
                </c:pt>
                <c:pt idx="156">
                  <c:v>0.94256340384169912</c:v>
                </c:pt>
                <c:pt idx="157">
                  <c:v>0.87225630648535257</c:v>
                </c:pt>
                <c:pt idx="158">
                  <c:v>0.80672358183281545</c:v>
                </c:pt>
                <c:pt idx="159">
                  <c:v>0.75030387218206163</c:v>
                </c:pt>
                <c:pt idx="160">
                  <c:v>0.67999720882014281</c:v>
                </c:pt>
                <c:pt idx="161">
                  <c:v>0.62357749916938776</c:v>
                </c:pt>
                <c:pt idx="162">
                  <c:v>0.58148090763006233</c:v>
                </c:pt>
                <c:pt idx="163">
                  <c:v>0.54372252439428037</c:v>
                </c:pt>
                <c:pt idx="164">
                  <c:v>0.51594688099424058</c:v>
                </c:pt>
                <c:pt idx="165">
                  <c:v>0.48773767716050531</c:v>
                </c:pt>
                <c:pt idx="166">
                  <c:v>0.47124545489730524</c:v>
                </c:pt>
                <c:pt idx="167">
                  <c:v>0.44520665719862634</c:v>
                </c:pt>
                <c:pt idx="168">
                  <c:v>0.42654402880036862</c:v>
                </c:pt>
                <c:pt idx="169">
                  <c:v>0.39616485282600605</c:v>
                </c:pt>
                <c:pt idx="170">
                  <c:v>0.38444656927218629</c:v>
                </c:pt>
                <c:pt idx="171">
                  <c:v>0.35840777157350745</c:v>
                </c:pt>
                <c:pt idx="172">
                  <c:v>0.34234997773285958</c:v>
                </c:pt>
                <c:pt idx="173">
                  <c:v>0.33019726575648634</c:v>
                </c:pt>
                <c:pt idx="174">
                  <c:v>0.31630987805089611</c:v>
                </c:pt>
                <c:pt idx="175">
                  <c:v>0.3184802841859512</c:v>
                </c:pt>
                <c:pt idx="176">
                  <c:v>0.3024220563508781</c:v>
                </c:pt>
                <c:pt idx="177">
                  <c:v>0.3024220563508781</c:v>
                </c:pt>
                <c:pt idx="178">
                  <c:v>0.3024220563508781</c:v>
                </c:pt>
                <c:pt idx="179">
                  <c:v>0.3024220563508781</c:v>
                </c:pt>
                <c:pt idx="180">
                  <c:v>0.28810024022273184</c:v>
                </c:pt>
                <c:pt idx="181">
                  <c:v>0.31630987805089611</c:v>
                </c:pt>
                <c:pt idx="182">
                  <c:v>0.37012475314404258</c:v>
                </c:pt>
                <c:pt idx="183">
                  <c:v>0.39833482496663336</c:v>
                </c:pt>
                <c:pt idx="184">
                  <c:v>0.39833482496663336</c:v>
                </c:pt>
                <c:pt idx="185">
                  <c:v>0.44520665719862634</c:v>
                </c:pt>
                <c:pt idx="186">
                  <c:v>0.51594688099424058</c:v>
                </c:pt>
                <c:pt idx="187">
                  <c:v>0.87225630648535257</c:v>
                </c:pt>
                <c:pt idx="188">
                  <c:v>0.97554784836809927</c:v>
                </c:pt>
                <c:pt idx="189">
                  <c:v>1.0996693868231646</c:v>
                </c:pt>
                <c:pt idx="190">
                  <c:v>1.165636539898254</c:v>
                </c:pt>
                <c:pt idx="191">
                  <c:v>1.1560886624794906</c:v>
                </c:pt>
                <c:pt idx="192">
                  <c:v>1.0671206727025986</c:v>
                </c:pt>
                <c:pt idx="193">
                  <c:v>0.89091893488361029</c:v>
                </c:pt>
                <c:pt idx="194">
                  <c:v>0.80194964312343375</c:v>
                </c:pt>
                <c:pt idx="195">
                  <c:v>0.76679609444526176</c:v>
                </c:pt>
                <c:pt idx="196">
                  <c:v>0.73858689061152649</c:v>
                </c:pt>
                <c:pt idx="197">
                  <c:v>0.71037638479450538</c:v>
                </c:pt>
                <c:pt idx="198">
                  <c:v>0.68216718096077145</c:v>
                </c:pt>
                <c:pt idx="199">
                  <c:v>0.62357749916938776</c:v>
                </c:pt>
                <c:pt idx="200">
                  <c:v>0.56976262407624256</c:v>
                </c:pt>
                <c:pt idx="201">
                  <c:v>0.54155255225365051</c:v>
                </c:pt>
                <c:pt idx="202">
                  <c:v>0.56715909150191723</c:v>
                </c:pt>
                <c:pt idx="203">
                  <c:v>0.66350498655694268</c:v>
                </c:pt>
                <c:pt idx="204">
                  <c:v>0.85576538620543707</c:v>
                </c:pt>
                <c:pt idx="205">
                  <c:v>0.90263591645414543</c:v>
                </c:pt>
                <c:pt idx="206">
                  <c:v>0.84665106922037159</c:v>
                </c:pt>
                <c:pt idx="207">
                  <c:v>0.78806225541784347</c:v>
                </c:pt>
                <c:pt idx="208">
                  <c:v>0.72469820092265036</c:v>
                </c:pt>
                <c:pt idx="209">
                  <c:v>0.65178800498640888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3.762672877329913</c:v>
                </c:pt>
                <c:pt idx="1">
                  <c:v>3.7583333670430847</c:v>
                </c:pt>
                <c:pt idx="2">
                  <c:v>3.8308104365400601</c:v>
                </c:pt>
                <c:pt idx="3">
                  <c:v>3.7839390383024947</c:v>
                </c:pt>
                <c:pt idx="4">
                  <c:v>3.6502691884342395</c:v>
                </c:pt>
                <c:pt idx="5">
                  <c:v>3.6598161978641475</c:v>
                </c:pt>
                <c:pt idx="6">
                  <c:v>3.6172851779022683</c:v>
                </c:pt>
                <c:pt idx="7">
                  <c:v>3.6363809327397925</c:v>
                </c:pt>
                <c:pt idx="8">
                  <c:v>3.6875918412641835</c:v>
                </c:pt>
                <c:pt idx="9">
                  <c:v>3.6598161978641475</c:v>
                </c:pt>
                <c:pt idx="10">
                  <c:v>3.6198887104765913</c:v>
                </c:pt>
                <c:pt idx="11">
                  <c:v>3.7348981019187297</c:v>
                </c:pt>
                <c:pt idx="12">
                  <c:v>3.9176097561596053</c:v>
                </c:pt>
                <c:pt idx="13">
                  <c:v>4.0091825804941044</c:v>
                </c:pt>
                <c:pt idx="14">
                  <c:v>4.023069968199696</c:v>
                </c:pt>
                <c:pt idx="15">
                  <c:v>3.9458185259989116</c:v>
                </c:pt>
                <c:pt idx="16">
                  <c:v>3.856850536222022</c:v>
                </c:pt>
                <c:pt idx="17">
                  <c:v>3.8729083300626712</c:v>
                </c:pt>
                <c:pt idx="18">
                  <c:v>3.8473026588032586</c:v>
                </c:pt>
                <c:pt idx="19">
                  <c:v>3.8425287200938785</c:v>
                </c:pt>
                <c:pt idx="20">
                  <c:v>3.9458185259989116</c:v>
                </c:pt>
                <c:pt idx="21">
                  <c:v>3.8308104365400601</c:v>
                </c:pt>
                <c:pt idx="22">
                  <c:v>3.9106654113151675</c:v>
                </c:pt>
                <c:pt idx="23">
                  <c:v>3.9436485538582855</c:v>
                </c:pt>
                <c:pt idx="24">
                  <c:v>3.7487854896243213</c:v>
                </c:pt>
                <c:pt idx="25">
                  <c:v>3.5165984705771289</c:v>
                </c:pt>
                <c:pt idx="26">
                  <c:v>3.4953323096045472</c:v>
                </c:pt>
                <c:pt idx="27">
                  <c:v>3.4228552401075722</c:v>
                </c:pt>
                <c:pt idx="28">
                  <c:v>3.3403967327581392</c:v>
                </c:pt>
                <c:pt idx="29">
                  <c:v>3.3568889550213381</c:v>
                </c:pt>
                <c:pt idx="30">
                  <c:v>3.4389130339482215</c:v>
                </c:pt>
                <c:pt idx="31">
                  <c:v>3.4649531336301833</c:v>
                </c:pt>
                <c:pt idx="32">
                  <c:v>3.3403967327581392</c:v>
                </c:pt>
                <c:pt idx="33">
                  <c:v>3.4484609113669844</c:v>
                </c:pt>
                <c:pt idx="34">
                  <c:v>3.5070505931583655</c:v>
                </c:pt>
                <c:pt idx="35">
                  <c:v>3.5187688767121865</c:v>
                </c:pt>
                <c:pt idx="36">
                  <c:v>3.4788405213357749</c:v>
                </c:pt>
                <c:pt idx="37">
                  <c:v>3.5048806210177372</c:v>
                </c:pt>
                <c:pt idx="38">
                  <c:v>3.5773576905147122</c:v>
                </c:pt>
                <c:pt idx="39">
                  <c:v>3.7040840635273873</c:v>
                </c:pt>
                <c:pt idx="40">
                  <c:v>3.9575368095527299</c:v>
                </c:pt>
                <c:pt idx="41">
                  <c:v>4.023069968199696</c:v>
                </c:pt>
                <c:pt idx="42">
                  <c:v>3.9458185259989116</c:v>
                </c:pt>
                <c:pt idx="43">
                  <c:v>3.941044587289531</c:v>
                </c:pt>
                <c:pt idx="44">
                  <c:v>4.0794892438560248</c:v>
                </c:pt>
                <c:pt idx="45">
                  <c:v>4.0773192717153961</c:v>
                </c:pt>
                <c:pt idx="46">
                  <c:v>4.0820932104247794</c:v>
                </c:pt>
                <c:pt idx="47">
                  <c:v>4.0022382356496689</c:v>
                </c:pt>
                <c:pt idx="48">
                  <c:v>3.8729083300626712</c:v>
                </c:pt>
                <c:pt idx="49">
                  <c:v>3.9553668374121038</c:v>
                </c:pt>
                <c:pt idx="50">
                  <c:v>3.8729083300626712</c:v>
                </c:pt>
                <c:pt idx="51">
                  <c:v>3.8308104365400601</c:v>
                </c:pt>
                <c:pt idx="52">
                  <c:v>3.762672877329913</c:v>
                </c:pt>
                <c:pt idx="53">
                  <c:v>3.8729083300626712</c:v>
                </c:pt>
                <c:pt idx="54">
                  <c:v>3.903721066470732</c:v>
                </c:pt>
                <c:pt idx="55">
                  <c:v>3.941044587289531</c:v>
                </c:pt>
                <c:pt idx="56">
                  <c:v>3.9458185259989116</c:v>
                </c:pt>
                <c:pt idx="57">
                  <c:v>3.8989471277613488</c:v>
                </c:pt>
                <c:pt idx="58">
                  <c:v>3.9436485538582855</c:v>
                </c:pt>
                <c:pt idx="59">
                  <c:v>3.9436485538582855</c:v>
                </c:pt>
                <c:pt idx="60">
                  <c:v>3.8190921529862392</c:v>
                </c:pt>
                <c:pt idx="61">
                  <c:v>3.715802347081206</c:v>
                </c:pt>
                <c:pt idx="62">
                  <c:v>3.6784783922679747</c:v>
                </c:pt>
                <c:pt idx="63">
                  <c:v>3.6619861700047736</c:v>
                </c:pt>
                <c:pt idx="64">
                  <c:v>3.5773576905147122</c:v>
                </c:pt>
                <c:pt idx="65">
                  <c:v>3.5213724092865095</c:v>
                </c:pt>
                <c:pt idx="66">
                  <c:v>3.441517868505831</c:v>
                </c:pt>
                <c:pt idx="67">
                  <c:v>3.4389130339482215</c:v>
                </c:pt>
                <c:pt idx="68">
                  <c:v>3.4649531336301833</c:v>
                </c:pt>
                <c:pt idx="69">
                  <c:v>3.5330906928403305</c:v>
                </c:pt>
                <c:pt idx="70">
                  <c:v>3.4649531336301833</c:v>
                </c:pt>
                <c:pt idx="71">
                  <c:v>3.4671235397652387</c:v>
                </c:pt>
                <c:pt idx="72">
                  <c:v>3.6055668943484473</c:v>
                </c:pt>
                <c:pt idx="73">
                  <c:v>3.7466150834892664</c:v>
                </c:pt>
                <c:pt idx="74">
                  <c:v>3.7231798183649114</c:v>
                </c:pt>
                <c:pt idx="75">
                  <c:v>3.7466150834892664</c:v>
                </c:pt>
                <c:pt idx="76">
                  <c:v>3.8286400304050021</c:v>
                </c:pt>
                <c:pt idx="77">
                  <c:v>3.8286400304050021</c:v>
                </c:pt>
                <c:pt idx="78">
                  <c:v>3.7908829491525062</c:v>
                </c:pt>
                <c:pt idx="79">
                  <c:v>3.7440115509149412</c:v>
                </c:pt>
                <c:pt idx="80">
                  <c:v>3.7040840635273873</c:v>
                </c:pt>
                <c:pt idx="81">
                  <c:v>3.7487854896243213</c:v>
                </c:pt>
                <c:pt idx="82">
                  <c:v>3.6784783922679747</c:v>
                </c:pt>
                <c:pt idx="83">
                  <c:v>3.9575368095527299</c:v>
                </c:pt>
                <c:pt idx="84">
                  <c:v>3.9176097561596053</c:v>
                </c:pt>
                <c:pt idx="85">
                  <c:v>3.6901966758217934</c:v>
                </c:pt>
                <c:pt idx="86">
                  <c:v>3.5751872843796573</c:v>
                </c:pt>
                <c:pt idx="87">
                  <c:v>3.657212231295393</c:v>
                </c:pt>
                <c:pt idx="88">
                  <c:v>3.5751872843796573</c:v>
                </c:pt>
                <c:pt idx="89">
                  <c:v>3.3686059365918748</c:v>
                </c:pt>
                <c:pt idx="90">
                  <c:v>3.1624594512210735</c:v>
                </c:pt>
                <c:pt idx="91">
                  <c:v>3.2444843981368119</c:v>
                </c:pt>
                <c:pt idx="92">
                  <c:v>3.2466535022885799</c:v>
                </c:pt>
                <c:pt idx="93">
                  <c:v>3.286580989676136</c:v>
                </c:pt>
                <c:pt idx="94">
                  <c:v>3.2045560427604003</c:v>
                </c:pt>
                <c:pt idx="95">
                  <c:v>3.1060397415703185</c:v>
                </c:pt>
                <c:pt idx="96">
                  <c:v>3.202386938608627</c:v>
                </c:pt>
                <c:pt idx="97">
                  <c:v>3.396816442408892</c:v>
                </c:pt>
                <c:pt idx="98">
                  <c:v>3.4671235397652387</c:v>
                </c:pt>
                <c:pt idx="99">
                  <c:v>3.3803242201456931</c:v>
                </c:pt>
                <c:pt idx="100">
                  <c:v>3.4133073626888089</c:v>
                </c:pt>
                <c:pt idx="101">
                  <c:v>3.5213724092865095</c:v>
                </c:pt>
                <c:pt idx="102">
                  <c:v>3.5634703028091206</c:v>
                </c:pt>
                <c:pt idx="103">
                  <c:v>3.5469780805459221</c:v>
                </c:pt>
                <c:pt idx="104">
                  <c:v>3.4905583708951644</c:v>
                </c:pt>
                <c:pt idx="105">
                  <c:v>3.3803242201456931</c:v>
                </c:pt>
                <c:pt idx="106">
                  <c:v>3.4271960523776848</c:v>
                </c:pt>
                <c:pt idx="107">
                  <c:v>3.3382267606175082</c:v>
                </c:pt>
                <c:pt idx="108">
                  <c:v>3.3803242201456931</c:v>
                </c:pt>
                <c:pt idx="109">
                  <c:v>3.2301625820086657</c:v>
                </c:pt>
                <c:pt idx="110">
                  <c:v>3.312621089358101</c:v>
                </c:pt>
                <c:pt idx="111">
                  <c:v>3.2961288670948994</c:v>
                </c:pt>
                <c:pt idx="112">
                  <c:v>3.1576855125116929</c:v>
                </c:pt>
                <c:pt idx="113">
                  <c:v>2.9932007562632372</c:v>
                </c:pt>
                <c:pt idx="114">
                  <c:v>3.1880651224804835</c:v>
                </c:pt>
                <c:pt idx="115">
                  <c:v>3.7205762857905862</c:v>
                </c:pt>
                <c:pt idx="116">
                  <c:v>3.9761981359677043</c:v>
                </c:pt>
                <c:pt idx="117">
                  <c:v>3.6641565761398311</c:v>
                </c:pt>
                <c:pt idx="118">
                  <c:v>3.7205762857905862</c:v>
                </c:pt>
                <c:pt idx="119">
                  <c:v>3.6598161978641475</c:v>
                </c:pt>
                <c:pt idx="120">
                  <c:v>3.6198887104765913</c:v>
                </c:pt>
                <c:pt idx="121">
                  <c:v>3.5495816131202473</c:v>
                </c:pt>
                <c:pt idx="122">
                  <c:v>3.4931623374639185</c:v>
                </c:pt>
                <c:pt idx="123">
                  <c:v>3.3403967327581392</c:v>
                </c:pt>
                <c:pt idx="124">
                  <c:v>3.352115016311958</c:v>
                </c:pt>
                <c:pt idx="125">
                  <c:v>3.3829277527200183</c:v>
                </c:pt>
                <c:pt idx="126">
                  <c:v>3.4111382585370382</c:v>
                </c:pt>
                <c:pt idx="127">
                  <c:v>3.3877016914293989</c:v>
                </c:pt>
                <c:pt idx="128">
                  <c:v>3.1433636963835467</c:v>
                </c:pt>
                <c:pt idx="129">
                  <c:v>2.9932007562632372</c:v>
                </c:pt>
                <c:pt idx="130">
                  <c:v>3.0357330782083984</c:v>
                </c:pt>
                <c:pt idx="131">
                  <c:v>2.9910316521114644</c:v>
                </c:pt>
                <c:pt idx="132">
                  <c:v>3.1763468389266651</c:v>
                </c:pt>
                <c:pt idx="133">
                  <c:v>3.2562013797073432</c:v>
                </c:pt>
                <c:pt idx="134">
                  <c:v>3.1880651224804835</c:v>
                </c:pt>
                <c:pt idx="135">
                  <c:v>3.7348981019187297</c:v>
                </c:pt>
                <c:pt idx="136">
                  <c:v>3.7322932673611224</c:v>
                </c:pt>
                <c:pt idx="137">
                  <c:v>3.7887129770118753</c:v>
                </c:pt>
                <c:pt idx="138">
                  <c:v>3.5916795066428562</c:v>
                </c:pt>
                <c:pt idx="139">
                  <c:v>3.5612998966740657</c:v>
                </c:pt>
                <c:pt idx="140">
                  <c:v>3.6316069940304123</c:v>
                </c:pt>
                <c:pt idx="141">
                  <c:v>3.5916795066428562</c:v>
                </c:pt>
                <c:pt idx="142">
                  <c:v>3.5773576905147122</c:v>
                </c:pt>
                <c:pt idx="143">
                  <c:v>3.6172851779022683</c:v>
                </c:pt>
                <c:pt idx="144">
                  <c:v>3.6641565761398311</c:v>
                </c:pt>
                <c:pt idx="145">
                  <c:v>3.8026012327063246</c:v>
                </c:pt>
                <c:pt idx="146">
                  <c:v>3.8637935790831754</c:v>
                </c:pt>
                <c:pt idx="147">
                  <c:v>3.7605037731781397</c:v>
                </c:pt>
                <c:pt idx="148">
                  <c:v>3.7322932673611224</c:v>
                </c:pt>
                <c:pt idx="149">
                  <c:v>3.7088580022367679</c:v>
                </c:pt>
                <c:pt idx="150">
                  <c:v>3.8308104365400601</c:v>
                </c:pt>
                <c:pt idx="151">
                  <c:v>3.9458185259989116</c:v>
                </c:pt>
                <c:pt idx="152">
                  <c:v>3.9436485538582855</c:v>
                </c:pt>
                <c:pt idx="153">
                  <c:v>3.7743907268893024</c:v>
                </c:pt>
                <c:pt idx="154">
                  <c:v>3.8473026588032586</c:v>
                </c:pt>
                <c:pt idx="155">
                  <c:v>4.0113516846458781</c:v>
                </c:pt>
                <c:pt idx="156">
                  <c:v>3.903721066470732</c:v>
                </c:pt>
                <c:pt idx="157">
                  <c:v>3.8026012327063246</c:v>
                </c:pt>
                <c:pt idx="158">
                  <c:v>3.701913657392327</c:v>
                </c:pt>
                <c:pt idx="159">
                  <c:v>3.7743907268893024</c:v>
                </c:pt>
                <c:pt idx="160">
                  <c:v>3.8026012327063246</c:v>
                </c:pt>
                <c:pt idx="161">
                  <c:v>3.6993101248180045</c:v>
                </c:pt>
                <c:pt idx="162">
                  <c:v>3.715802347081206</c:v>
                </c:pt>
                <c:pt idx="163">
                  <c:v>3.7066875961017103</c:v>
                </c:pt>
                <c:pt idx="164">
                  <c:v>3.6737044535585945</c:v>
                </c:pt>
                <c:pt idx="165">
                  <c:v>3.701913657392327</c:v>
                </c:pt>
                <c:pt idx="166">
                  <c:v>3.6758748596936495</c:v>
                </c:pt>
                <c:pt idx="167">
                  <c:v>3.7205762857905862</c:v>
                </c:pt>
                <c:pt idx="168">
                  <c:v>3.5682442415185038</c:v>
                </c:pt>
                <c:pt idx="169">
                  <c:v>3.4905583708951644</c:v>
                </c:pt>
                <c:pt idx="170">
                  <c:v>3.4484609113669844</c:v>
                </c:pt>
                <c:pt idx="171">
                  <c:v>3.2418795635791997</c:v>
                </c:pt>
                <c:pt idx="172">
                  <c:v>3.1715729002172819</c:v>
                </c:pt>
                <c:pt idx="173">
                  <c:v>3.0756605655959546</c:v>
                </c:pt>
                <c:pt idx="174">
                  <c:v>3.0730565990272001</c:v>
                </c:pt>
                <c:pt idx="175">
                  <c:v>3.1108136802796986</c:v>
                </c:pt>
                <c:pt idx="176">
                  <c:v>3.1598546166634609</c:v>
                </c:pt>
                <c:pt idx="177">
                  <c:v>3.2466535022885799</c:v>
                </c:pt>
                <c:pt idx="178">
                  <c:v>2.8786270952269333</c:v>
                </c:pt>
                <c:pt idx="179">
                  <c:v>2.8807961993787061</c:v>
                </c:pt>
                <c:pt idx="180">
                  <c:v>2.9042327664863454</c:v>
                </c:pt>
                <c:pt idx="181">
                  <c:v>3.1273059025429002</c:v>
                </c:pt>
                <c:pt idx="182">
                  <c:v>3.396816442408892</c:v>
                </c:pt>
                <c:pt idx="183">
                  <c:v>3.6055668943484473</c:v>
                </c:pt>
                <c:pt idx="184">
                  <c:v>3.8893992503425854</c:v>
                </c:pt>
                <c:pt idx="185">
                  <c:v>3.9436485538582855</c:v>
                </c:pt>
                <c:pt idx="186">
                  <c:v>3.9692550931065509</c:v>
                </c:pt>
                <c:pt idx="187">
                  <c:v>3.8850597400557572</c:v>
                </c:pt>
                <c:pt idx="188">
                  <c:v>3.7887129770118753</c:v>
                </c:pt>
                <c:pt idx="189">
                  <c:v>3.5916795066428562</c:v>
                </c:pt>
                <c:pt idx="190">
                  <c:v>3.2349365207180458</c:v>
                </c:pt>
                <c:pt idx="191">
                  <c:v>3.1481376350929273</c:v>
                </c:pt>
                <c:pt idx="192">
                  <c:v>3.1155876189890819</c:v>
                </c:pt>
                <c:pt idx="193">
                  <c:v>3.4367439297964482</c:v>
                </c:pt>
                <c:pt idx="194">
                  <c:v>3.3781538140106382</c:v>
                </c:pt>
                <c:pt idx="195">
                  <c:v>3.3009028058042826</c:v>
                </c:pt>
                <c:pt idx="196">
                  <c:v>3.3946460362738367</c:v>
                </c:pt>
                <c:pt idx="197">
                  <c:v>3.7205762857905862</c:v>
                </c:pt>
                <c:pt idx="198">
                  <c:v>3.6103408330578279</c:v>
                </c:pt>
                <c:pt idx="199">
                  <c:v>3.9341006764395221</c:v>
                </c:pt>
                <c:pt idx="200">
                  <c:v>3.9996347030753441</c:v>
                </c:pt>
                <c:pt idx="201">
                  <c:v>4.0421657230372228</c:v>
                </c:pt>
                <c:pt idx="202">
                  <c:v>3.7557298344687595</c:v>
                </c:pt>
                <c:pt idx="203">
                  <c:v>3.6641565761398311</c:v>
                </c:pt>
                <c:pt idx="204">
                  <c:v>3.657212231295393</c:v>
                </c:pt>
                <c:pt idx="205">
                  <c:v>3.6055668943484473</c:v>
                </c:pt>
                <c:pt idx="206">
                  <c:v>3.5916795066428562</c:v>
                </c:pt>
                <c:pt idx="207">
                  <c:v>3.4931623374639185</c:v>
                </c:pt>
                <c:pt idx="208">
                  <c:v>3.4250256462426272</c:v>
                </c:pt>
                <c:pt idx="209">
                  <c:v>3.2375400532923715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4.5857345975745138</c:v>
                </c:pt>
                <c:pt idx="1">
                  <c:v>4.5154279342125987</c:v>
                </c:pt>
                <c:pt idx="2">
                  <c:v>4.8556795658630598</c:v>
                </c:pt>
                <c:pt idx="3">
                  <c:v>4.8322443007387079</c:v>
                </c:pt>
                <c:pt idx="4">
                  <c:v>4.8135821063348807</c:v>
                </c:pt>
                <c:pt idx="5">
                  <c:v>4.9238162570843516</c:v>
                </c:pt>
                <c:pt idx="6">
                  <c:v>4.9798024063014097</c:v>
                </c:pt>
                <c:pt idx="7">
                  <c:v>4.9659141506069631</c:v>
                </c:pt>
                <c:pt idx="8">
                  <c:v>4.9212127245100259</c:v>
                </c:pt>
                <c:pt idx="9">
                  <c:v>4.6421543072252716</c:v>
                </c:pt>
                <c:pt idx="10">
                  <c:v>4.5297497503407422</c:v>
                </c:pt>
                <c:pt idx="11">
                  <c:v>4.6139451033915355</c:v>
                </c:pt>
                <c:pt idx="12">
                  <c:v>4.792315945362299</c:v>
                </c:pt>
                <c:pt idx="13">
                  <c:v>4.8391873435998614</c:v>
                </c:pt>
                <c:pt idx="14">
                  <c:v>4.9212127245100259</c:v>
                </c:pt>
                <c:pt idx="15">
                  <c:v>4.8535091597280049</c:v>
                </c:pt>
                <c:pt idx="16">
                  <c:v>4.7853729025011447</c:v>
                </c:pt>
                <c:pt idx="17">
                  <c:v>4.7385010702691508</c:v>
                </c:pt>
                <c:pt idx="18">
                  <c:v>4.6959700503072721</c:v>
                </c:pt>
                <c:pt idx="19">
                  <c:v>4.7827680679435352</c:v>
                </c:pt>
                <c:pt idx="20">
                  <c:v>4.8509056271536792</c:v>
                </c:pt>
                <c:pt idx="21">
                  <c:v>4.8673978494168813</c:v>
                </c:pt>
                <c:pt idx="22">
                  <c:v>4.8205264511793162</c:v>
                </c:pt>
                <c:pt idx="23">
                  <c:v>4.7992602902067336</c:v>
                </c:pt>
                <c:pt idx="24">
                  <c:v>4.7241792541410073</c:v>
                </c:pt>
                <c:pt idx="25">
                  <c:v>4.726782786715332</c:v>
                </c:pt>
                <c:pt idx="26">
                  <c:v>4.8253003898886986</c:v>
                </c:pt>
                <c:pt idx="27">
                  <c:v>4.8391873435998614</c:v>
                </c:pt>
                <c:pt idx="28">
                  <c:v>4.8417913101686159</c:v>
                </c:pt>
                <c:pt idx="29">
                  <c:v>4.7502193538229696</c:v>
                </c:pt>
                <c:pt idx="30">
                  <c:v>4.7102918664354156</c:v>
                </c:pt>
                <c:pt idx="31">
                  <c:v>4.6820813606183957</c:v>
                </c:pt>
                <c:pt idx="32">
                  <c:v>4.65864652948847</c:v>
                </c:pt>
                <c:pt idx="33">
                  <c:v>4.65864652948847</c:v>
                </c:pt>
                <c:pt idx="34">
                  <c:v>4.6282669195196799</c:v>
                </c:pt>
                <c:pt idx="35">
                  <c:v>4.7385010702691508</c:v>
                </c:pt>
                <c:pt idx="36">
                  <c:v>4.7523884579747424</c:v>
                </c:pt>
                <c:pt idx="37">
                  <c:v>4.7385010702691508</c:v>
                </c:pt>
                <c:pt idx="38">
                  <c:v>4.726782786715332</c:v>
                </c:pt>
                <c:pt idx="39">
                  <c:v>4.6443247133603265</c:v>
                </c:pt>
                <c:pt idx="40">
                  <c:v>4.4051933494686955</c:v>
                </c:pt>
                <c:pt idx="41">
                  <c:v>4.4334025533024333</c:v>
                </c:pt>
                <c:pt idx="42">
                  <c:v>4.6560425629197155</c:v>
                </c:pt>
                <c:pt idx="43">
                  <c:v>4.6868557333222052</c:v>
                </c:pt>
                <c:pt idx="44">
                  <c:v>4.8274703620293247</c:v>
                </c:pt>
                <c:pt idx="45">
                  <c:v>4.5974528811283344</c:v>
                </c:pt>
                <c:pt idx="46">
                  <c:v>4.485048324243806</c:v>
                </c:pt>
                <c:pt idx="47">
                  <c:v>4.4616130591194505</c:v>
                </c:pt>
                <c:pt idx="48">
                  <c:v>4.4755004468250421</c:v>
                </c:pt>
                <c:pt idx="49">
                  <c:v>4.4381764920118139</c:v>
                </c:pt>
                <c:pt idx="50">
                  <c:v>4.3795881122037148</c:v>
                </c:pt>
                <c:pt idx="51">
                  <c:v>4.4077973160374473</c:v>
                </c:pt>
                <c:pt idx="52">
                  <c:v>4.3865311550648682</c:v>
                </c:pt>
                <c:pt idx="53">
                  <c:v>4.3913050937742488</c:v>
                </c:pt>
                <c:pt idx="54">
                  <c:v>4.3066761802897586</c:v>
                </c:pt>
                <c:pt idx="55">
                  <c:v>4.208160313094103</c:v>
                </c:pt>
                <c:pt idx="56">
                  <c:v>4.1942716234052293</c:v>
                </c:pt>
                <c:pt idx="57">
                  <c:v>4.2385394890684696</c:v>
                </c:pt>
                <c:pt idx="58">
                  <c:v>4.2880148538747864</c:v>
                </c:pt>
                <c:pt idx="59">
                  <c:v>4.2645795887504319</c:v>
                </c:pt>
                <c:pt idx="60">
                  <c:v>4.1964420295402842</c:v>
                </c:pt>
                <c:pt idx="61">
                  <c:v>4.1942716234052293</c:v>
                </c:pt>
                <c:pt idx="62">
                  <c:v>4.2619747541928215</c:v>
                </c:pt>
                <c:pt idx="63">
                  <c:v>4.3652662960755686</c:v>
                </c:pt>
                <c:pt idx="64">
                  <c:v>4.4334025533024333</c:v>
                </c:pt>
                <c:pt idx="65">
                  <c:v>4.445120836856252</c:v>
                </c:pt>
                <c:pt idx="66">
                  <c:v>4.4286286145930509</c:v>
                </c:pt>
                <c:pt idx="67">
                  <c:v>4.4169116330225169</c:v>
                </c:pt>
                <c:pt idx="68">
                  <c:v>4.445120836856252</c:v>
                </c:pt>
                <c:pt idx="69">
                  <c:v>4.4429504307211944</c:v>
                </c:pt>
                <c:pt idx="70">
                  <c:v>4.4312334491506604</c:v>
                </c:pt>
                <c:pt idx="71">
                  <c:v>4.7220088480059523</c:v>
                </c:pt>
                <c:pt idx="72">
                  <c:v>4.6985735828815969</c:v>
                </c:pt>
                <c:pt idx="73">
                  <c:v>4.5883394321321234</c:v>
                </c:pt>
                <c:pt idx="74">
                  <c:v>4.3604919233717592</c:v>
                </c:pt>
                <c:pt idx="75">
                  <c:v>4.3865311550648682</c:v>
                </c:pt>
                <c:pt idx="76">
                  <c:v>4.4872187303788609</c:v>
                </c:pt>
                <c:pt idx="77">
                  <c:v>4.4733300406899845</c:v>
                </c:pt>
                <c:pt idx="78">
                  <c:v>4.3913050937742488</c:v>
                </c:pt>
                <c:pt idx="79">
                  <c:v>4.3370557902585514</c:v>
                </c:pt>
                <c:pt idx="80">
                  <c:v>4.2177081905128659</c:v>
                </c:pt>
                <c:pt idx="81">
                  <c:v>4.1517406034433506</c:v>
                </c:pt>
                <c:pt idx="82">
                  <c:v>4.0979257283502024</c:v>
                </c:pt>
                <c:pt idx="83">
                  <c:v>4.1235313996096128</c:v>
                </c:pt>
                <c:pt idx="84">
                  <c:v>4.2784669764560235</c:v>
                </c:pt>
                <c:pt idx="85">
                  <c:v>4.4121376943131336</c:v>
                </c:pt>
                <c:pt idx="86">
                  <c:v>4.4872187303788609</c:v>
                </c:pt>
                <c:pt idx="87">
                  <c:v>4.5692436772945966</c:v>
                </c:pt>
                <c:pt idx="88">
                  <c:v>4.6022268198377176</c:v>
                </c:pt>
                <c:pt idx="89">
                  <c:v>4.5883394321321234</c:v>
                </c:pt>
                <c:pt idx="90">
                  <c:v>4.5575253937407778</c:v>
                </c:pt>
                <c:pt idx="91">
                  <c:v>4.5154279342125987</c:v>
                </c:pt>
                <c:pt idx="92">
                  <c:v>4.459008224561841</c:v>
                </c:pt>
                <c:pt idx="93">
                  <c:v>4.4030229433336379</c:v>
                </c:pt>
                <c:pt idx="94">
                  <c:v>4.3604919233717592</c:v>
                </c:pt>
                <c:pt idx="95">
                  <c:v>4.2901852600098414</c:v>
                </c:pt>
                <c:pt idx="96">
                  <c:v>4.292788792584167</c:v>
                </c:pt>
                <c:pt idx="97">
                  <c:v>4.3348866861067785</c:v>
                </c:pt>
                <c:pt idx="98">
                  <c:v>4.3183944638435765</c:v>
                </c:pt>
                <c:pt idx="99">
                  <c:v>4.2129342518034862</c:v>
                </c:pt>
                <c:pt idx="100">
                  <c:v>4.0979257283502024</c:v>
                </c:pt>
                <c:pt idx="101">
                  <c:v>3.8609639026047717</c:v>
                </c:pt>
                <c:pt idx="102">
                  <c:v>3.6639304322357527</c:v>
                </c:pt>
                <c:pt idx="103">
                  <c:v>3.6639304322357527</c:v>
                </c:pt>
                <c:pt idx="104">
                  <c:v>3.624003378842628</c:v>
                </c:pt>
                <c:pt idx="105">
                  <c:v>3.6101159911370364</c:v>
                </c:pt>
                <c:pt idx="106">
                  <c:v>3.638325194970772</c:v>
                </c:pt>
                <c:pt idx="107">
                  <c:v>3.6921409380527725</c:v>
                </c:pt>
                <c:pt idx="108">
                  <c:v>3.7485593457202455</c:v>
                </c:pt>
                <c:pt idx="109">
                  <c:v>3.8353582313453645</c:v>
                </c:pt>
                <c:pt idx="110">
                  <c:v>4.0250142304306751</c:v>
                </c:pt>
                <c:pt idx="111">
                  <c:v>4.0697156565276122</c:v>
                </c:pt>
                <c:pt idx="112">
                  <c:v>4.0558282688220233</c:v>
                </c:pt>
                <c:pt idx="113">
                  <c:v>4.0649417178182317</c:v>
                </c:pt>
                <c:pt idx="114">
                  <c:v>4.1096427099207391</c:v>
                </c:pt>
                <c:pt idx="115">
                  <c:v>4.1213609934745579</c:v>
                </c:pt>
                <c:pt idx="116">
                  <c:v>4.1708363582808774</c:v>
                </c:pt>
                <c:pt idx="117">
                  <c:v>4.1543441360176736</c:v>
                </c:pt>
                <c:pt idx="118">
                  <c:v>4.1964420295402842</c:v>
                </c:pt>
                <c:pt idx="119">
                  <c:v>4.3183944638435765</c:v>
                </c:pt>
                <c:pt idx="120">
                  <c:v>4.6000564137026574</c:v>
                </c:pt>
                <c:pt idx="121">
                  <c:v>4.670363511059004</c:v>
                </c:pt>
                <c:pt idx="122">
                  <c:v>4.6538725907790894</c:v>
                </c:pt>
                <c:pt idx="123">
                  <c:v>4.6117746972564779</c:v>
                </c:pt>
                <c:pt idx="124">
                  <c:v>4.3652662960755686</c:v>
                </c:pt>
                <c:pt idx="125">
                  <c:v>4.1261349321839385</c:v>
                </c:pt>
                <c:pt idx="126">
                  <c:v>4.0675452503925547</c:v>
                </c:pt>
                <c:pt idx="127">
                  <c:v>4.1096427099207391</c:v>
                </c:pt>
                <c:pt idx="128">
                  <c:v>4.1825546418346953</c:v>
                </c:pt>
                <c:pt idx="129">
                  <c:v>4.3769841456349603</c:v>
                </c:pt>
                <c:pt idx="130">
                  <c:v>4.4334025533024333</c:v>
                </c:pt>
                <c:pt idx="131">
                  <c:v>4.3748141734943315</c:v>
                </c:pt>
                <c:pt idx="132">
                  <c:v>4.3348866861067785</c:v>
                </c:pt>
                <c:pt idx="133">
                  <c:v>4.3887011272054943</c:v>
                </c:pt>
                <c:pt idx="134">
                  <c:v>4.3630958899405137</c:v>
                </c:pt>
                <c:pt idx="135">
                  <c:v>4.459008224561841</c:v>
                </c:pt>
                <c:pt idx="136">
                  <c:v>4.5458071101869599</c:v>
                </c:pt>
                <c:pt idx="137">
                  <c:v>4.6139451033915355</c:v>
                </c:pt>
                <c:pt idx="138">
                  <c:v>4.6282669195196799</c:v>
                </c:pt>
                <c:pt idx="139">
                  <c:v>4.6421543072252716</c:v>
                </c:pt>
                <c:pt idx="140">
                  <c:v>4.6117746972564779</c:v>
                </c:pt>
                <c:pt idx="141">
                  <c:v>4.5974528811283344</c:v>
                </c:pt>
                <c:pt idx="142">
                  <c:v>4.5883394321321234</c:v>
                </c:pt>
                <c:pt idx="143">
                  <c:v>4.5297497503407422</c:v>
                </c:pt>
                <c:pt idx="144">
                  <c:v>4.485048324243806</c:v>
                </c:pt>
                <c:pt idx="145">
                  <c:v>4.3769841456349603</c:v>
                </c:pt>
                <c:pt idx="146">
                  <c:v>4.1426271544471396</c:v>
                </c:pt>
                <c:pt idx="147">
                  <c:v>3.9030617961273859</c:v>
                </c:pt>
                <c:pt idx="148">
                  <c:v>3.9855211714656766</c:v>
                </c:pt>
                <c:pt idx="149">
                  <c:v>4.1799498072770858</c:v>
                </c:pt>
                <c:pt idx="150">
                  <c:v>4.3913050937742488</c:v>
                </c:pt>
                <c:pt idx="151">
                  <c:v>4.4781039793993678</c:v>
                </c:pt>
                <c:pt idx="152">
                  <c:v>4.5154279342125987</c:v>
                </c:pt>
                <c:pt idx="153">
                  <c:v>4.5553549876057229</c:v>
                </c:pt>
                <c:pt idx="154">
                  <c:v>4.6304360236714501</c:v>
                </c:pt>
                <c:pt idx="155">
                  <c:v>4.5883394321321234</c:v>
                </c:pt>
                <c:pt idx="156">
                  <c:v>4.541468033894561</c:v>
                </c:pt>
                <c:pt idx="157">
                  <c:v>4.5271457837719877</c:v>
                </c:pt>
                <c:pt idx="158">
                  <c:v>4.5180314667869217</c:v>
                </c:pt>
                <c:pt idx="159">
                  <c:v>4.4989357119493949</c:v>
                </c:pt>
                <c:pt idx="160">
                  <c:v>4.5037096506587773</c:v>
                </c:pt>
                <c:pt idx="161">
                  <c:v>4.5271457837719877</c:v>
                </c:pt>
                <c:pt idx="162">
                  <c:v>4.4872187303788609</c:v>
                </c:pt>
                <c:pt idx="163">
                  <c:v>4.3301127473973979</c:v>
                </c:pt>
                <c:pt idx="164">
                  <c:v>4.2315951442240287</c:v>
                </c:pt>
                <c:pt idx="165">
                  <c:v>4.2198772946646397</c:v>
                </c:pt>
                <c:pt idx="166">
                  <c:v>4.2645795887504319</c:v>
                </c:pt>
                <c:pt idx="167">
                  <c:v>4.2385394890684696</c:v>
                </c:pt>
                <c:pt idx="168">
                  <c:v>4.2502577726222883</c:v>
                </c:pt>
                <c:pt idx="169">
                  <c:v>4.3209979964179022</c:v>
                </c:pt>
                <c:pt idx="170">
                  <c:v>4.3487740738123701</c:v>
                </c:pt>
                <c:pt idx="171">
                  <c:v>4.3748141734943315</c:v>
                </c:pt>
                <c:pt idx="172">
                  <c:v>4.3769841456349603</c:v>
                </c:pt>
                <c:pt idx="173">
                  <c:v>4.3209979964179022</c:v>
                </c:pt>
                <c:pt idx="174">
                  <c:v>4.245917394346602</c:v>
                </c:pt>
                <c:pt idx="175">
                  <c:v>4.2480873664872325</c:v>
                </c:pt>
                <c:pt idx="176">
                  <c:v>4.2341991107927832</c:v>
                </c:pt>
                <c:pt idx="177">
                  <c:v>4.1682328257065491</c:v>
                </c:pt>
                <c:pt idx="178">
                  <c:v>4.0415064526938771</c:v>
                </c:pt>
                <c:pt idx="179">
                  <c:v>4.0276177630050007</c:v>
                </c:pt>
                <c:pt idx="180">
                  <c:v>4.1708363582808774</c:v>
                </c:pt>
                <c:pt idx="181">
                  <c:v>4.5154279342125987</c:v>
                </c:pt>
                <c:pt idx="182">
                  <c:v>4.7241792541410073</c:v>
                </c:pt>
                <c:pt idx="183">
                  <c:v>4.8391873435998614</c:v>
                </c:pt>
                <c:pt idx="184">
                  <c:v>4.8417913101686159</c:v>
                </c:pt>
                <c:pt idx="185">
                  <c:v>4.8135821063348807</c:v>
                </c:pt>
                <c:pt idx="186">
                  <c:v>4.7241792541410073</c:v>
                </c:pt>
                <c:pt idx="187">
                  <c:v>4.2341991107927832</c:v>
                </c:pt>
                <c:pt idx="188">
                  <c:v>3.8353582313453645</c:v>
                </c:pt>
                <c:pt idx="189">
                  <c:v>3.7624480354091192</c:v>
                </c:pt>
                <c:pt idx="190">
                  <c:v>4.111813116055794</c:v>
                </c:pt>
                <c:pt idx="191">
                  <c:v>4.4355729594374882</c:v>
                </c:pt>
                <c:pt idx="192">
                  <c:v>4.7102918664354156</c:v>
                </c:pt>
                <c:pt idx="193">
                  <c:v>4.7784285576567047</c:v>
                </c:pt>
                <c:pt idx="194">
                  <c:v>4.8695669535686541</c:v>
                </c:pt>
                <c:pt idx="195">
                  <c:v>4.8391873435998614</c:v>
                </c:pt>
                <c:pt idx="196">
                  <c:v>4.9073253368044343</c:v>
                </c:pt>
                <c:pt idx="197">
                  <c:v>4.7289531928503878</c:v>
                </c:pt>
                <c:pt idx="198">
                  <c:v>4.6443247133603265</c:v>
                </c:pt>
                <c:pt idx="199">
                  <c:v>4.7549932925323519</c:v>
                </c:pt>
                <c:pt idx="200">
                  <c:v>4.8417913101686159</c:v>
                </c:pt>
                <c:pt idx="201">
                  <c:v>4.8673978494168813</c:v>
                </c:pt>
                <c:pt idx="202">
                  <c:v>4.8956070532506164</c:v>
                </c:pt>
                <c:pt idx="203">
                  <c:v>4.9798024063014097</c:v>
                </c:pt>
                <c:pt idx="204">
                  <c:v>5.1160757887439905</c:v>
                </c:pt>
                <c:pt idx="205">
                  <c:v>5.0245038323983442</c:v>
                </c:pt>
                <c:pt idx="206">
                  <c:v>4.9238162570843516</c:v>
                </c:pt>
                <c:pt idx="207">
                  <c:v>4.8088081676254975</c:v>
                </c:pt>
                <c:pt idx="208">
                  <c:v>4.7406714764042084</c:v>
                </c:pt>
                <c:pt idx="209">
                  <c:v>4.6399839010902131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27872"/>
        <c:axId val="94328448"/>
      </c:scatterChart>
      <c:valAx>
        <c:axId val="9432787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8448"/>
        <c:crosses val="autoZero"/>
        <c:crossBetween val="midCat"/>
      </c:valAx>
      <c:valAx>
        <c:axId val="94328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27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100012</xdr:rowOff>
    </xdr:from>
    <xdr:to>
      <xdr:col>20</xdr:col>
      <xdr:colOff>46038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14.19799995</v>
      </c>
      <c r="C2">
        <v>0.4763</v>
      </c>
      <c r="D2">
        <v>28.434999470000001</v>
      </c>
      <c r="E2">
        <v>0.24276</v>
      </c>
      <c r="F2">
        <v>36.263000490000003</v>
      </c>
      <c r="G2">
        <v>5.9000000000000003E-4</v>
      </c>
      <c r="H2">
        <v>30.80800056</v>
      </c>
      <c r="J2" s="2">
        <f>TREND(Calibration!$A$2:$A$4,Calibration!$B$2:$B$4,C2)</f>
        <v>374.64751051763096</v>
      </c>
      <c r="K2" s="2">
        <f>TREND(Calibration!$A$2:$A$4,Calibration!$C$2:$C$4,E2)</f>
        <v>376.21064390240326</v>
      </c>
      <c r="L2" s="2">
        <f>TREND(Calibration!$A$2:$A$4,Calibration!$D$2:$D$4,G2)</f>
        <v>-978.23705114190773</v>
      </c>
    </row>
    <row r="3" spans="1:12" x14ac:dyDescent="0.25">
      <c r="A3">
        <v>6162</v>
      </c>
      <c r="B3">
        <v>14.243000029999999</v>
      </c>
      <c r="C3">
        <v>0.49520001000000002</v>
      </c>
      <c r="D3">
        <v>28.420000080000001</v>
      </c>
      <c r="E3">
        <v>0.24270998999999999</v>
      </c>
      <c r="F3">
        <v>36.353000639999998</v>
      </c>
      <c r="G3">
        <v>6.9999999999999999E-4</v>
      </c>
      <c r="H3">
        <v>30.81699944</v>
      </c>
      <c r="J3" s="2">
        <f>TREND(Calibration!$A$2:$A$4,Calibration!$B$2:$B$4,C3)</f>
        <v>388.3831730525506</v>
      </c>
      <c r="K3" s="2">
        <f>TREND(Calibration!$A$2:$A$4,Calibration!$C$2:$C$4,E3)</f>
        <v>375.82740805608751</v>
      </c>
      <c r="L3" s="2">
        <f>TREND(Calibration!$A$2:$A$4,Calibration!$D$2:$D$4,G3)</f>
        <v>-977.74636387396936</v>
      </c>
    </row>
    <row r="4" spans="1:12" x14ac:dyDescent="0.25">
      <c r="A4">
        <v>11136</v>
      </c>
      <c r="B4">
        <v>14.260999679999999</v>
      </c>
      <c r="C4">
        <v>0.48280001</v>
      </c>
      <c r="D4">
        <v>28.444000240000001</v>
      </c>
      <c r="E4">
        <v>0.24372999000000001</v>
      </c>
      <c r="F4">
        <v>36.27999878</v>
      </c>
      <c r="G4">
        <v>5.4000000000000001E-4</v>
      </c>
      <c r="H4">
        <v>30.90600014</v>
      </c>
      <c r="J4" s="2">
        <f>TREND(Calibration!$A$2:$A$4,Calibration!$B$2:$B$4,C4)</f>
        <v>379.37142039035609</v>
      </c>
      <c r="K4" s="2">
        <f>TREND(Calibration!$A$2:$A$4,Calibration!$C$2:$C$4,E4)</f>
        <v>383.64385603133292</v>
      </c>
      <c r="L4" s="2">
        <f>TREND(Calibration!$A$2:$A$4,Calibration!$D$2:$D$4,G4)</f>
        <v>-978.46009080915246</v>
      </c>
    </row>
    <row r="5" spans="1:12" x14ac:dyDescent="0.25">
      <c r="A5">
        <v>16136</v>
      </c>
      <c r="B5">
        <v>14.317999840000001</v>
      </c>
      <c r="C5">
        <v>0.4914</v>
      </c>
      <c r="D5">
        <v>28.4109993</v>
      </c>
      <c r="E5">
        <v>0.24303</v>
      </c>
      <c r="F5">
        <v>36.353000639999998</v>
      </c>
      <c r="G5">
        <v>6.4999999999999997E-4</v>
      </c>
      <c r="H5">
        <v>30.945999149999999</v>
      </c>
      <c r="J5" s="2">
        <f>TREND(Calibration!$A$2:$A$4,Calibration!$B$2:$B$4,C5)</f>
        <v>385.62149964659369</v>
      </c>
      <c r="K5" s="2">
        <f>TREND(Calibration!$A$2:$A$4,Calibration!$C$2:$C$4,E5)</f>
        <v>378.27970366055638</v>
      </c>
      <c r="L5" s="2">
        <f>TREND(Calibration!$A$2:$A$4,Calibration!$D$2:$D$4,G5)</f>
        <v>-977.96940354121409</v>
      </c>
    </row>
    <row r="6" spans="1:12" x14ac:dyDescent="0.25">
      <c r="A6">
        <v>21146</v>
      </c>
      <c r="B6">
        <v>14.28199959</v>
      </c>
      <c r="C6">
        <v>0.48060000000000003</v>
      </c>
      <c r="D6">
        <v>28.424999239999998</v>
      </c>
      <c r="E6">
        <v>0.24314</v>
      </c>
      <c r="F6">
        <v>36.29499817</v>
      </c>
      <c r="G6">
        <v>5.9000000000000003E-4</v>
      </c>
      <c r="H6">
        <v>30.885000229999999</v>
      </c>
      <c r="J6" s="2">
        <f>TREND(Calibration!$A$2:$A$4,Calibration!$B$2:$B$4,C6)</f>
        <v>377.77255377952105</v>
      </c>
      <c r="K6" s="2">
        <f>TREND(Calibration!$A$2:$A$4,Calibration!$C$2:$C$4,E6)</f>
        <v>379.12265393239659</v>
      </c>
      <c r="L6" s="2">
        <f>TREND(Calibration!$A$2:$A$4,Calibration!$D$2:$D$4,G6)</f>
        <v>-978.23705114190773</v>
      </c>
    </row>
    <row r="7" spans="1:12" x14ac:dyDescent="0.25">
      <c r="A7">
        <v>26136</v>
      </c>
      <c r="B7">
        <v>14.33199978</v>
      </c>
      <c r="C7">
        <v>0.49250000999999999</v>
      </c>
      <c r="D7">
        <v>28.42399979</v>
      </c>
      <c r="E7">
        <v>0.24276</v>
      </c>
      <c r="F7">
        <v>36.337001800000003</v>
      </c>
      <c r="G7">
        <v>6.4999999999999997E-4</v>
      </c>
      <c r="H7">
        <v>30.841999049999998</v>
      </c>
      <c r="J7" s="2">
        <f>TREND(Calibration!$A$2:$A$4,Calibration!$B$2:$B$4,C7)</f>
        <v>386.42093658578244</v>
      </c>
      <c r="K7" s="2">
        <f>TREND(Calibration!$A$2:$A$4,Calibration!$C$2:$C$4,E7)</f>
        <v>376.21064390240326</v>
      </c>
      <c r="L7" s="2">
        <f>TREND(Calibration!$A$2:$A$4,Calibration!$D$2:$D$4,G7)</f>
        <v>-977.96940354121409</v>
      </c>
    </row>
    <row r="8" spans="1:12" x14ac:dyDescent="0.25">
      <c r="A8">
        <v>31184</v>
      </c>
      <c r="B8">
        <v>14.38399982</v>
      </c>
      <c r="C8">
        <v>0.48390000999999999</v>
      </c>
      <c r="D8">
        <v>28.420000080000001</v>
      </c>
      <c r="E8">
        <v>0.24372999000000001</v>
      </c>
      <c r="F8">
        <v>36.292999270000003</v>
      </c>
      <c r="G8">
        <v>5.4000000000000001E-4</v>
      </c>
      <c r="H8">
        <v>30.88999939</v>
      </c>
      <c r="J8" s="2">
        <f>TREND(Calibration!$A$2:$A$4,Calibration!$B$2:$B$4,C8)</f>
        <v>380.17085006200233</v>
      </c>
      <c r="K8" s="2">
        <f>TREND(Calibration!$A$2:$A$4,Calibration!$C$2:$C$4,E8)</f>
        <v>383.64385603133292</v>
      </c>
      <c r="L8" s="2">
        <f>TREND(Calibration!$A$2:$A$4,Calibration!$D$2:$D$4,G8)</f>
        <v>-978.46009080915246</v>
      </c>
    </row>
    <row r="9" spans="1:12" x14ac:dyDescent="0.25">
      <c r="A9">
        <v>36143</v>
      </c>
      <c r="B9">
        <v>14.41300011</v>
      </c>
      <c r="C9">
        <v>0.49309998999999999</v>
      </c>
      <c r="D9">
        <v>28.43600082</v>
      </c>
      <c r="E9">
        <v>0.24341001000000001</v>
      </c>
      <c r="F9">
        <v>36.368999479999999</v>
      </c>
      <c r="G9">
        <v>6.4999999999999997E-4</v>
      </c>
      <c r="H9">
        <v>30.78100014</v>
      </c>
      <c r="J9" s="2">
        <f>TREND(Calibration!$A$2:$A$4,Calibration!$B$2:$B$4,C9)</f>
        <v>386.85697459886819</v>
      </c>
      <c r="K9" s="2">
        <f>TREND(Calibration!$A$2:$A$4,Calibration!$C$2:$C$4,E9)</f>
        <v>381.19179032239276</v>
      </c>
      <c r="L9" s="2">
        <f>TREND(Calibration!$A$2:$A$4,Calibration!$D$2:$D$4,G9)</f>
        <v>-977.96940354121409</v>
      </c>
    </row>
    <row r="10" spans="1:12" x14ac:dyDescent="0.25">
      <c r="A10">
        <v>41235</v>
      </c>
      <c r="B10">
        <v>14.434000019999999</v>
      </c>
      <c r="C10">
        <v>0.48870000000000002</v>
      </c>
      <c r="D10">
        <v>28.415000920000001</v>
      </c>
      <c r="E10">
        <v>0.24335000000000001</v>
      </c>
      <c r="F10">
        <v>36.305000309999997</v>
      </c>
      <c r="G10">
        <v>5.4000000000000001E-4</v>
      </c>
      <c r="H10">
        <v>30.88699913</v>
      </c>
      <c r="J10" s="2">
        <f>TREND(Calibration!$A$2:$A$4,Calibration!$B$2:$B$4,C10)</f>
        <v>383.65926317982553</v>
      </c>
      <c r="K10" s="2">
        <f>TREND(Calibration!$A$2:$A$4,Calibration!$C$2:$C$4,E10)</f>
        <v>380.73192263318242</v>
      </c>
      <c r="L10" s="2">
        <f>TREND(Calibration!$A$2:$A$4,Calibration!$D$2:$D$4,G10)</f>
        <v>-978.46009080915246</v>
      </c>
    </row>
    <row r="11" spans="1:12" x14ac:dyDescent="0.25">
      <c r="A11">
        <v>46139</v>
      </c>
      <c r="B11">
        <v>14.376000400000001</v>
      </c>
      <c r="C11">
        <v>0.49790001</v>
      </c>
      <c r="D11">
        <v>28.406999590000002</v>
      </c>
      <c r="E11">
        <v>0.24308001000000001</v>
      </c>
      <c r="F11">
        <v>36.33000183</v>
      </c>
      <c r="G11">
        <v>5.9000000000000003E-4</v>
      </c>
      <c r="H11">
        <v>30.76600075</v>
      </c>
      <c r="J11" s="2">
        <f>TREND(Calibration!$A$2:$A$4,Calibration!$B$2:$B$4,C11)</f>
        <v>390.34540951931876</v>
      </c>
      <c r="K11" s="2">
        <f>TREND(Calibration!$A$2:$A$4,Calibration!$C$2:$C$4,E11)</f>
        <v>378.66293950687214</v>
      </c>
      <c r="L11" s="2">
        <f>TREND(Calibration!$A$2:$A$4,Calibration!$D$2:$D$4,G11)</f>
        <v>-978.23705114190773</v>
      </c>
    </row>
    <row r="12" spans="1:12" x14ac:dyDescent="0.25">
      <c r="A12">
        <v>51139</v>
      </c>
      <c r="B12">
        <v>14.324000359999999</v>
      </c>
      <c r="C12">
        <v>0.48870000000000002</v>
      </c>
      <c r="D12">
        <v>28.413999560000001</v>
      </c>
      <c r="E12">
        <v>0.24314</v>
      </c>
      <c r="F12">
        <v>36.318000789999999</v>
      </c>
      <c r="G12">
        <v>6.4999999999999997E-4</v>
      </c>
      <c r="H12">
        <v>30.778999330000001</v>
      </c>
      <c r="J12" s="2">
        <f>TREND(Calibration!$A$2:$A$4,Calibration!$B$2:$B$4,C12)</f>
        <v>383.65926317982553</v>
      </c>
      <c r="K12" s="2">
        <f>TREND(Calibration!$A$2:$A$4,Calibration!$C$2:$C$4,E12)</f>
        <v>379.12265393239659</v>
      </c>
      <c r="L12" s="2">
        <f>TREND(Calibration!$A$2:$A$4,Calibration!$D$2:$D$4,G12)</f>
        <v>-977.96940354121409</v>
      </c>
    </row>
    <row r="13" spans="1:12" x14ac:dyDescent="0.25">
      <c r="A13">
        <v>56138</v>
      </c>
      <c r="B13">
        <v>14.291999819999999</v>
      </c>
      <c r="C13">
        <v>0.48330000000000001</v>
      </c>
      <c r="D13">
        <v>28.43000031</v>
      </c>
      <c r="E13">
        <v>0.24335000000000001</v>
      </c>
      <c r="F13">
        <v>36.242000580000003</v>
      </c>
      <c r="G13">
        <v>5.4000000000000001E-4</v>
      </c>
      <c r="H13">
        <v>30.81699944</v>
      </c>
      <c r="J13" s="2">
        <f>TREND(Calibration!$A$2:$A$4,Calibration!$B$2:$B$4,C13)</f>
        <v>379.73479024628921</v>
      </c>
      <c r="K13" s="2">
        <f>TREND(Calibration!$A$2:$A$4,Calibration!$C$2:$C$4,E13)</f>
        <v>380.73192263318242</v>
      </c>
      <c r="L13" s="2">
        <f>TREND(Calibration!$A$2:$A$4,Calibration!$D$2:$D$4,G13)</f>
        <v>-978.46009080915246</v>
      </c>
    </row>
    <row r="14" spans="1:12" x14ac:dyDescent="0.25">
      <c r="A14">
        <v>61138</v>
      </c>
      <c r="B14">
        <v>14.26399994</v>
      </c>
      <c r="C14">
        <v>0.48660001000000003</v>
      </c>
      <c r="D14">
        <v>28.42099953</v>
      </c>
      <c r="E14">
        <v>0.24379000000000001</v>
      </c>
      <c r="F14">
        <v>36.289001460000001</v>
      </c>
      <c r="G14">
        <v>5.9000000000000003E-4</v>
      </c>
      <c r="H14">
        <v>30.746000290000001</v>
      </c>
      <c r="J14" s="2">
        <f>TREND(Calibration!$A$2:$A$4,Calibration!$B$2:$B$4,C14)</f>
        <v>382.13308652877055</v>
      </c>
      <c r="K14" s="2">
        <f>TREND(Calibration!$A$2:$A$4,Calibration!$C$2:$C$4,E14)</f>
        <v>384.10372372054326</v>
      </c>
      <c r="L14" s="2">
        <f>TREND(Calibration!$A$2:$A$4,Calibration!$D$2:$D$4,G14)</f>
        <v>-978.23705114190773</v>
      </c>
    </row>
    <row r="15" spans="1:12" x14ac:dyDescent="0.25">
      <c r="A15">
        <v>66208</v>
      </c>
      <c r="B15">
        <v>14.29300022</v>
      </c>
      <c r="C15">
        <v>0.49200000999999999</v>
      </c>
      <c r="D15">
        <v>28.448999400000002</v>
      </c>
      <c r="E15">
        <v>0.24372999000000001</v>
      </c>
      <c r="F15">
        <v>36.333999630000001</v>
      </c>
      <c r="G15">
        <v>6.4999999999999997E-4</v>
      </c>
      <c r="H15">
        <v>30.76799965</v>
      </c>
      <c r="J15" s="2">
        <f>TREND(Calibration!$A$2:$A$4,Calibration!$B$2:$B$4,C15)</f>
        <v>386.05755946230681</v>
      </c>
      <c r="K15" s="2">
        <f>TREND(Calibration!$A$2:$A$4,Calibration!$C$2:$C$4,E15)</f>
        <v>383.64385603133292</v>
      </c>
      <c r="L15" s="2">
        <f>TREND(Calibration!$A$2:$A$4,Calibration!$D$2:$D$4,G15)</f>
        <v>-977.96940354121409</v>
      </c>
    </row>
    <row r="16" spans="1:12" x14ac:dyDescent="0.25">
      <c r="A16">
        <v>71263</v>
      </c>
      <c r="B16">
        <v>14.29599953</v>
      </c>
      <c r="C16">
        <v>0.49680001000000001</v>
      </c>
      <c r="D16">
        <v>28.420000080000001</v>
      </c>
      <c r="E16">
        <v>0.24368000000000001</v>
      </c>
      <c r="F16">
        <v>36.312000269999999</v>
      </c>
      <c r="G16">
        <v>5.9000000000000003E-4</v>
      </c>
      <c r="H16">
        <v>30.791000369999999</v>
      </c>
      <c r="J16" s="2">
        <f>TREND(Calibration!$A$2:$A$4,Calibration!$B$2:$B$4,C16)</f>
        <v>389.54597984767247</v>
      </c>
      <c r="K16" s="2">
        <f>TREND(Calibration!$A$2:$A$4,Calibration!$C$2:$C$4,E16)</f>
        <v>383.26077344870305</v>
      </c>
      <c r="L16" s="2">
        <f>TREND(Calibration!$A$2:$A$4,Calibration!$D$2:$D$4,G16)</f>
        <v>-978.23705114190773</v>
      </c>
    </row>
    <row r="17" spans="1:12" x14ac:dyDescent="0.25">
      <c r="A17">
        <v>76139</v>
      </c>
      <c r="B17">
        <v>14.248999599999999</v>
      </c>
      <c r="C17">
        <v>0.48660001000000003</v>
      </c>
      <c r="D17">
        <v>28.419000629999999</v>
      </c>
      <c r="E17">
        <v>0.24335000000000001</v>
      </c>
      <c r="F17">
        <v>36.296001429999997</v>
      </c>
      <c r="G17">
        <v>6.4999999999999997E-4</v>
      </c>
      <c r="H17">
        <v>30.868000030000001</v>
      </c>
      <c r="J17" s="2">
        <f>TREND(Calibration!$A$2:$A$4,Calibration!$B$2:$B$4,C17)</f>
        <v>382.13308652877055</v>
      </c>
      <c r="K17" s="2">
        <f>TREND(Calibration!$A$2:$A$4,Calibration!$C$2:$C$4,E17)</f>
        <v>380.73192263318242</v>
      </c>
      <c r="L17" s="2">
        <f>TREND(Calibration!$A$2:$A$4,Calibration!$D$2:$D$4,G17)</f>
        <v>-977.96940354121409</v>
      </c>
    </row>
    <row r="18" spans="1:12" x14ac:dyDescent="0.25">
      <c r="A18">
        <v>81138</v>
      </c>
      <c r="B18">
        <v>14.31299973</v>
      </c>
      <c r="C18">
        <v>0.49250000999999999</v>
      </c>
      <c r="D18">
        <v>28.405000690000001</v>
      </c>
      <c r="E18">
        <v>0.24330001000000001</v>
      </c>
      <c r="F18">
        <v>36.355998990000003</v>
      </c>
      <c r="G18">
        <v>5.4000000000000001E-4</v>
      </c>
      <c r="H18">
        <v>30.849000929999999</v>
      </c>
      <c r="J18" s="2">
        <f>TREND(Calibration!$A$2:$A$4,Calibration!$B$2:$B$4,C18)</f>
        <v>386.42093658578244</v>
      </c>
      <c r="K18" s="2">
        <f>TREND(Calibration!$A$2:$A$4,Calibration!$C$2:$C$4,E18)</f>
        <v>380.34884005055255</v>
      </c>
      <c r="L18" s="2">
        <f>TREND(Calibration!$A$2:$A$4,Calibration!$D$2:$D$4,G18)</f>
        <v>-978.46009080915246</v>
      </c>
    </row>
    <row r="19" spans="1:12" x14ac:dyDescent="0.25">
      <c r="A19">
        <v>86139</v>
      </c>
      <c r="B19">
        <v>14.303999900000001</v>
      </c>
      <c r="C19">
        <v>0.49309998999999999</v>
      </c>
      <c r="D19">
        <v>28.41200066</v>
      </c>
      <c r="E19">
        <v>0.24335000000000001</v>
      </c>
      <c r="F19">
        <v>36.361999509999997</v>
      </c>
      <c r="G19">
        <v>6.4999999999999997E-4</v>
      </c>
      <c r="H19">
        <v>30.81699944</v>
      </c>
      <c r="J19" s="2">
        <f>TREND(Calibration!$A$2:$A$4,Calibration!$B$2:$B$4,C19)</f>
        <v>386.85697459886819</v>
      </c>
      <c r="K19" s="2">
        <f>TREND(Calibration!$A$2:$A$4,Calibration!$C$2:$C$4,E19)</f>
        <v>380.73192263318242</v>
      </c>
      <c r="L19" s="2">
        <f>TREND(Calibration!$A$2:$A$4,Calibration!$D$2:$D$4,G19)</f>
        <v>-977.96940354121409</v>
      </c>
    </row>
    <row r="20" spans="1:12" x14ac:dyDescent="0.25">
      <c r="A20">
        <v>91138</v>
      </c>
      <c r="B20">
        <v>14.32900047</v>
      </c>
      <c r="C20">
        <v>0.48500000999999998</v>
      </c>
      <c r="D20">
        <v>28.406999590000002</v>
      </c>
      <c r="E20">
        <v>0.24368000000000001</v>
      </c>
      <c r="F20">
        <v>36.32799911</v>
      </c>
      <c r="G20">
        <v>5.9000000000000003E-4</v>
      </c>
      <c r="H20">
        <v>30.877000809999998</v>
      </c>
      <c r="J20" s="2">
        <f>TREND(Calibration!$A$2:$A$4,Calibration!$B$2:$B$4,C20)</f>
        <v>380.97027973364862</v>
      </c>
      <c r="K20" s="2">
        <f>TREND(Calibration!$A$2:$A$4,Calibration!$C$2:$C$4,E20)</f>
        <v>383.26077344870305</v>
      </c>
      <c r="L20" s="2">
        <f>TREND(Calibration!$A$2:$A$4,Calibration!$D$2:$D$4,G20)</f>
        <v>-978.23705114190773</v>
      </c>
    </row>
    <row r="21" spans="1:12" x14ac:dyDescent="0.25">
      <c r="A21">
        <v>96168</v>
      </c>
      <c r="B21">
        <v>14.32499981</v>
      </c>
      <c r="C21">
        <v>0.47360000000000002</v>
      </c>
      <c r="D21">
        <v>28.423000340000002</v>
      </c>
      <c r="E21">
        <v>0.24372999000000001</v>
      </c>
      <c r="F21">
        <v>36.284000399999996</v>
      </c>
      <c r="G21">
        <v>5.4000000000000001E-4</v>
      </c>
      <c r="H21">
        <v>30.79700089</v>
      </c>
      <c r="J21" s="2">
        <f>TREND(Calibration!$A$2:$A$4,Calibration!$B$2:$B$4,C21)</f>
        <v>372.68527405086286</v>
      </c>
      <c r="K21" s="2">
        <f>TREND(Calibration!$A$2:$A$4,Calibration!$C$2:$C$4,E21)</f>
        <v>383.64385603133292</v>
      </c>
      <c r="L21" s="2">
        <f>TREND(Calibration!$A$2:$A$4,Calibration!$D$2:$D$4,G21)</f>
        <v>-978.46009080915246</v>
      </c>
    </row>
    <row r="22" spans="1:12" x14ac:dyDescent="0.25">
      <c r="A22">
        <v>101141</v>
      </c>
      <c r="B22">
        <v>14.416000370000001</v>
      </c>
      <c r="C22">
        <v>0.4914</v>
      </c>
      <c r="D22">
        <v>28.416999820000001</v>
      </c>
      <c r="E22">
        <v>0.24399999999999999</v>
      </c>
      <c r="F22">
        <v>36.349998470000003</v>
      </c>
      <c r="G22">
        <v>6.4999999999999997E-4</v>
      </c>
      <c r="H22">
        <v>30.806999210000001</v>
      </c>
      <c r="J22" s="2">
        <f>TREND(Calibration!$A$2:$A$4,Calibration!$B$2:$B$4,C22)</f>
        <v>385.62149964659369</v>
      </c>
      <c r="K22" s="2">
        <f>TREND(Calibration!$A$2:$A$4,Calibration!$C$2:$C$4,E22)</f>
        <v>385.71299242132886</v>
      </c>
      <c r="L22" s="2">
        <f>TREND(Calibration!$A$2:$A$4,Calibration!$D$2:$D$4,G22)</f>
        <v>-977.96940354121409</v>
      </c>
    </row>
    <row r="23" spans="1:12" x14ac:dyDescent="0.25">
      <c r="A23">
        <v>106140</v>
      </c>
      <c r="B23">
        <v>14.44499969</v>
      </c>
      <c r="C23">
        <v>0.47850000999999998</v>
      </c>
      <c r="D23">
        <v>28.409999849999998</v>
      </c>
      <c r="E23">
        <v>0.24432999999999999</v>
      </c>
      <c r="F23">
        <v>36.27999878</v>
      </c>
      <c r="G23">
        <v>5.4000000000000001E-4</v>
      </c>
      <c r="H23">
        <v>30.841999049999998</v>
      </c>
      <c r="J23" s="2">
        <f>TREND(Calibration!$A$2:$A$4,Calibration!$B$2:$B$4,C23)</f>
        <v>376.24637712846601</v>
      </c>
      <c r="K23" s="2">
        <f>TREND(Calibration!$A$2:$A$4,Calibration!$C$2:$C$4,E23)</f>
        <v>388.24184323684949</v>
      </c>
      <c r="L23" s="2">
        <f>TREND(Calibration!$A$2:$A$4,Calibration!$D$2:$D$4,G23)</f>
        <v>-978.46009080915246</v>
      </c>
    </row>
    <row r="24" spans="1:12" x14ac:dyDescent="0.25">
      <c r="A24">
        <v>111140</v>
      </c>
      <c r="B24">
        <v>14.463000299999999</v>
      </c>
      <c r="C24">
        <v>0.48660001000000003</v>
      </c>
      <c r="D24">
        <v>28.385999680000001</v>
      </c>
      <c r="E24">
        <v>0.24426999999999999</v>
      </c>
      <c r="F24">
        <v>36.318000789999999</v>
      </c>
      <c r="G24">
        <v>5.4000000000000001E-4</v>
      </c>
      <c r="H24">
        <v>30.864999770000001</v>
      </c>
      <c r="J24" s="2">
        <f>TREND(Calibration!$A$2:$A$4,Calibration!$B$2:$B$4,C24)</f>
        <v>382.13308652877055</v>
      </c>
      <c r="K24" s="2">
        <f>TREND(Calibration!$A$2:$A$4,Calibration!$C$2:$C$4,E24)</f>
        <v>387.78205217948198</v>
      </c>
      <c r="L24" s="2">
        <f>TREND(Calibration!$A$2:$A$4,Calibration!$D$2:$D$4,G24)</f>
        <v>-978.46009080915246</v>
      </c>
    </row>
    <row r="25" spans="1:12" x14ac:dyDescent="0.25">
      <c r="A25">
        <v>116139</v>
      </c>
      <c r="B25">
        <v>14.42399979</v>
      </c>
      <c r="C25">
        <v>0.48060000000000003</v>
      </c>
      <c r="D25">
        <v>28.415000920000001</v>
      </c>
      <c r="E25">
        <v>0.24399999999999999</v>
      </c>
      <c r="F25">
        <v>36.289001460000001</v>
      </c>
      <c r="G25">
        <v>4.8999999999999998E-4</v>
      </c>
      <c r="H25">
        <v>30.877000809999998</v>
      </c>
      <c r="J25" s="2">
        <f>TREND(Calibration!$A$2:$A$4,Calibration!$B$2:$B$4,C25)</f>
        <v>377.77255377952105</v>
      </c>
      <c r="K25" s="2">
        <f>TREND(Calibration!$A$2:$A$4,Calibration!$C$2:$C$4,E25)</f>
        <v>385.71299242132886</v>
      </c>
      <c r="L25" s="2">
        <f>TREND(Calibration!$A$2:$A$4,Calibration!$D$2:$D$4,G25)</f>
        <v>-978.6831304763972</v>
      </c>
    </row>
    <row r="26" spans="1:12" x14ac:dyDescent="0.25">
      <c r="A26">
        <v>121140</v>
      </c>
      <c r="B26">
        <v>14.36600018</v>
      </c>
      <c r="C26">
        <v>0.49409999999999998</v>
      </c>
      <c r="D26">
        <v>28.40600014</v>
      </c>
      <c r="E26">
        <v>0.24399999999999999</v>
      </c>
      <c r="F26">
        <v>36.348999020000001</v>
      </c>
      <c r="G26">
        <v>6.4999999999999997E-4</v>
      </c>
      <c r="H26">
        <v>30.774999619999999</v>
      </c>
      <c r="J26" s="2">
        <f>TREND(Calibration!$A$2:$A$4,Calibration!$B$2:$B$4,C26)</f>
        <v>387.58373611336185</v>
      </c>
      <c r="K26" s="2">
        <f>TREND(Calibration!$A$2:$A$4,Calibration!$C$2:$C$4,E26)</f>
        <v>385.71299242132886</v>
      </c>
      <c r="L26" s="2">
        <f>TREND(Calibration!$A$2:$A$4,Calibration!$D$2:$D$4,G26)</f>
        <v>-977.96940354121409</v>
      </c>
    </row>
    <row r="27" spans="1:12" x14ac:dyDescent="0.25">
      <c r="A27">
        <v>126140</v>
      </c>
      <c r="B27">
        <v>14.34300041</v>
      </c>
      <c r="C27">
        <v>0.47960001000000002</v>
      </c>
      <c r="D27">
        <v>28.434000019999999</v>
      </c>
      <c r="E27">
        <v>0.24432999999999999</v>
      </c>
      <c r="F27">
        <v>36.284000399999996</v>
      </c>
      <c r="G27">
        <v>5.4000000000000001E-4</v>
      </c>
      <c r="H27">
        <v>30.868000030000001</v>
      </c>
      <c r="J27" s="2">
        <f>TREND(Calibration!$A$2:$A$4,Calibration!$B$2:$B$4,C27)</f>
        <v>377.04580680011236</v>
      </c>
      <c r="K27" s="2">
        <f>TREND(Calibration!$A$2:$A$4,Calibration!$C$2:$C$4,E27)</f>
        <v>388.24184323684949</v>
      </c>
      <c r="L27" s="2">
        <f>TREND(Calibration!$A$2:$A$4,Calibration!$D$2:$D$4,G27)</f>
        <v>-978.46009080915246</v>
      </c>
    </row>
    <row r="28" spans="1:12" x14ac:dyDescent="0.25">
      <c r="A28">
        <v>131139</v>
      </c>
      <c r="B28">
        <v>14.26500034</v>
      </c>
      <c r="C28">
        <v>0.48820001000000002</v>
      </c>
      <c r="D28">
        <v>28.437000269999999</v>
      </c>
      <c r="E28">
        <v>0.24535000000000001</v>
      </c>
      <c r="F28">
        <v>36.347000119999997</v>
      </c>
      <c r="G28">
        <v>5.9000000000000003E-4</v>
      </c>
      <c r="H28">
        <v>30.759000780000001</v>
      </c>
      <c r="J28" s="2">
        <f>TREND(Calibration!$A$2:$A$4,Calibration!$B$2:$B$4,C28)</f>
        <v>383.29589332389241</v>
      </c>
      <c r="K28" s="2">
        <f>TREND(Calibration!$A$2:$A$4,Calibration!$C$2:$C$4,E28)</f>
        <v>396.0582912120949</v>
      </c>
      <c r="L28" s="2">
        <f>TREND(Calibration!$A$2:$A$4,Calibration!$D$2:$D$4,G28)</f>
        <v>-978.23705114190773</v>
      </c>
    </row>
    <row r="29" spans="1:12" x14ac:dyDescent="0.25">
      <c r="A29">
        <v>136140</v>
      </c>
      <c r="B29">
        <v>14.21199989</v>
      </c>
      <c r="C29">
        <v>0.47899999999999998</v>
      </c>
      <c r="D29">
        <v>28.426000599999998</v>
      </c>
      <c r="E29">
        <v>0.24471000000000001</v>
      </c>
      <c r="F29">
        <v>36.27999878</v>
      </c>
      <c r="G29">
        <v>5.9000000000000003E-4</v>
      </c>
      <c r="H29">
        <v>30.774999619999999</v>
      </c>
      <c r="J29" s="2">
        <f>TREND(Calibration!$A$2:$A$4,Calibration!$B$2:$B$4,C29)</f>
        <v>376.60974698439912</v>
      </c>
      <c r="K29" s="2">
        <f>TREND(Calibration!$A$2:$A$4,Calibration!$C$2:$C$4,E29)</f>
        <v>391.15385326684304</v>
      </c>
      <c r="L29" s="2">
        <f>TREND(Calibration!$A$2:$A$4,Calibration!$D$2:$D$4,G29)</f>
        <v>-978.23705114190773</v>
      </c>
    </row>
    <row r="30" spans="1:12" x14ac:dyDescent="0.25">
      <c r="A30">
        <v>141150</v>
      </c>
      <c r="B30">
        <v>14.21199989</v>
      </c>
      <c r="C30">
        <v>0.4844</v>
      </c>
      <c r="D30">
        <v>28.43300056</v>
      </c>
      <c r="E30">
        <v>0.24465001</v>
      </c>
      <c r="F30">
        <v>36.318000789999999</v>
      </c>
      <c r="G30">
        <v>5.4000000000000001E-4</v>
      </c>
      <c r="H30">
        <v>30.736000059999999</v>
      </c>
      <c r="J30" s="2">
        <f>TREND(Calibration!$A$2:$A$4,Calibration!$B$2:$B$4,C30)</f>
        <v>380.53421991793545</v>
      </c>
      <c r="K30" s="2">
        <f>TREND(Calibration!$A$2:$A$4,Calibration!$C$2:$C$4,E30)</f>
        <v>390.69413884131836</v>
      </c>
      <c r="L30" s="2">
        <f>TREND(Calibration!$A$2:$A$4,Calibration!$D$2:$D$4,G30)</f>
        <v>-978.46009080915246</v>
      </c>
    </row>
    <row r="31" spans="1:12" x14ac:dyDescent="0.25">
      <c r="A31">
        <v>146139</v>
      </c>
      <c r="B31">
        <v>14.239000320000001</v>
      </c>
      <c r="C31">
        <v>0.48820001000000002</v>
      </c>
      <c r="D31">
        <v>28.388999940000001</v>
      </c>
      <c r="E31">
        <v>0.24426999999999999</v>
      </c>
      <c r="F31">
        <v>36.303001399999999</v>
      </c>
      <c r="G31">
        <v>6.4999999999999997E-4</v>
      </c>
      <c r="H31">
        <v>30.836000439999999</v>
      </c>
      <c r="J31" s="2">
        <f>TREND(Calibration!$A$2:$A$4,Calibration!$B$2:$B$4,C31)</f>
        <v>383.29589332389241</v>
      </c>
      <c r="K31" s="2">
        <f>TREND(Calibration!$A$2:$A$4,Calibration!$C$2:$C$4,E31)</f>
        <v>387.78205217948198</v>
      </c>
      <c r="L31" s="2">
        <f>TREND(Calibration!$A$2:$A$4,Calibration!$D$2:$D$4,G31)</f>
        <v>-977.96940354121409</v>
      </c>
    </row>
    <row r="32" spans="1:12" x14ac:dyDescent="0.25">
      <c r="A32">
        <v>151148</v>
      </c>
      <c r="B32">
        <v>14.23700047</v>
      </c>
      <c r="C32">
        <v>0.49039999000000001</v>
      </c>
      <c r="D32">
        <v>28.430999759999999</v>
      </c>
      <c r="E32">
        <v>0.24432999999999999</v>
      </c>
      <c r="F32">
        <v>36.35400009</v>
      </c>
      <c r="G32">
        <v>6.4999999999999997E-4</v>
      </c>
      <c r="H32">
        <v>30.780000690000001</v>
      </c>
      <c r="J32" s="2">
        <f>TREND(Calibration!$A$2:$A$4,Calibration!$B$2:$B$4,C32)</f>
        <v>384.89473813210003</v>
      </c>
      <c r="K32" s="2">
        <f>TREND(Calibration!$A$2:$A$4,Calibration!$C$2:$C$4,E32)</f>
        <v>388.24184323684949</v>
      </c>
      <c r="L32" s="2">
        <f>TREND(Calibration!$A$2:$A$4,Calibration!$D$2:$D$4,G32)</f>
        <v>-977.96940354121409</v>
      </c>
    </row>
    <row r="33" spans="1:12" x14ac:dyDescent="0.25">
      <c r="A33">
        <v>156156</v>
      </c>
      <c r="B33">
        <v>14.29800034</v>
      </c>
      <c r="C33">
        <v>0.47850000999999998</v>
      </c>
      <c r="D33">
        <v>28.392000199999998</v>
      </c>
      <c r="E33">
        <v>0.24335000000000001</v>
      </c>
      <c r="F33">
        <v>36.303001399999999</v>
      </c>
      <c r="G33">
        <v>5.4000000000000001E-4</v>
      </c>
      <c r="H33">
        <v>30.861000059999999</v>
      </c>
      <c r="J33" s="2">
        <f>TREND(Calibration!$A$2:$A$4,Calibration!$B$2:$B$4,C33)</f>
        <v>376.24637712846601</v>
      </c>
      <c r="K33" s="2">
        <f>TREND(Calibration!$A$2:$A$4,Calibration!$C$2:$C$4,E33)</f>
        <v>380.73192263318242</v>
      </c>
      <c r="L33" s="2">
        <f>TREND(Calibration!$A$2:$A$4,Calibration!$D$2:$D$4,G33)</f>
        <v>-978.46009080915246</v>
      </c>
    </row>
    <row r="34" spans="1:12" x14ac:dyDescent="0.25">
      <c r="A34">
        <v>161148</v>
      </c>
      <c r="B34">
        <v>14.24100018</v>
      </c>
      <c r="C34">
        <v>0.47850000999999998</v>
      </c>
      <c r="D34">
        <v>28.424999239999998</v>
      </c>
      <c r="E34">
        <v>0.24303</v>
      </c>
      <c r="F34">
        <v>36.316001890000003</v>
      </c>
      <c r="G34">
        <v>5.4000000000000001E-4</v>
      </c>
      <c r="H34">
        <v>30.747999190000002</v>
      </c>
      <c r="J34" s="2">
        <f>TREND(Calibration!$A$2:$A$4,Calibration!$B$2:$B$4,C34)</f>
        <v>376.24637712846601</v>
      </c>
      <c r="K34" s="2">
        <f>TREND(Calibration!$A$2:$A$4,Calibration!$C$2:$C$4,E34)</f>
        <v>378.27970366055638</v>
      </c>
      <c r="L34" s="2">
        <f>TREND(Calibration!$A$2:$A$4,Calibration!$D$2:$D$4,G34)</f>
        <v>-978.46009080915246</v>
      </c>
    </row>
    <row r="35" spans="1:12" x14ac:dyDescent="0.25">
      <c r="A35">
        <v>166141</v>
      </c>
      <c r="B35">
        <v>14.31000042</v>
      </c>
      <c r="C35">
        <v>0.48330000000000001</v>
      </c>
      <c r="D35">
        <v>28.413999560000001</v>
      </c>
      <c r="E35">
        <v>0.24308001000000001</v>
      </c>
      <c r="F35">
        <v>36.338001249999998</v>
      </c>
      <c r="G35">
        <v>5.4000000000000001E-4</v>
      </c>
      <c r="H35">
        <v>30.836000439999999</v>
      </c>
      <c r="J35" s="2">
        <f>TREND(Calibration!$A$2:$A$4,Calibration!$B$2:$B$4,C35)</f>
        <v>379.73479024628921</v>
      </c>
      <c r="K35" s="2">
        <f>TREND(Calibration!$A$2:$A$4,Calibration!$C$2:$C$4,E35)</f>
        <v>378.66293950687214</v>
      </c>
      <c r="L35" s="2">
        <f>TREND(Calibration!$A$2:$A$4,Calibration!$D$2:$D$4,G35)</f>
        <v>-978.46009080915246</v>
      </c>
    </row>
    <row r="36" spans="1:12" x14ac:dyDescent="0.25">
      <c r="A36">
        <v>171140</v>
      </c>
      <c r="B36">
        <v>14.28800011</v>
      </c>
      <c r="C36">
        <v>0.48330000000000001</v>
      </c>
      <c r="D36">
        <v>28.399000170000001</v>
      </c>
      <c r="E36">
        <v>0.24330001000000001</v>
      </c>
      <c r="F36">
        <v>36.348999020000001</v>
      </c>
      <c r="G36">
        <v>6.4999999999999997E-4</v>
      </c>
      <c r="H36">
        <v>30.746000290000001</v>
      </c>
      <c r="J36" s="2">
        <f>TREND(Calibration!$A$2:$A$4,Calibration!$B$2:$B$4,C36)</f>
        <v>379.73479024628921</v>
      </c>
      <c r="K36" s="2">
        <f>TREND(Calibration!$A$2:$A$4,Calibration!$C$2:$C$4,E36)</f>
        <v>380.34884005055255</v>
      </c>
      <c r="L36" s="2">
        <f>TREND(Calibration!$A$2:$A$4,Calibration!$D$2:$D$4,G36)</f>
        <v>-977.96940354121409</v>
      </c>
    </row>
    <row r="37" spans="1:12" x14ac:dyDescent="0.25">
      <c r="A37">
        <v>176139</v>
      </c>
      <c r="B37">
        <v>14.33199978</v>
      </c>
      <c r="C37">
        <v>0.48120001000000001</v>
      </c>
      <c r="D37">
        <v>28.413999560000001</v>
      </c>
      <c r="E37">
        <v>0.24341001000000001</v>
      </c>
      <c r="F37">
        <v>36.305999759999999</v>
      </c>
      <c r="G37">
        <v>4.8999999999999998E-4</v>
      </c>
      <c r="H37">
        <v>30.726999280000001</v>
      </c>
      <c r="J37" s="2">
        <f>TREND(Calibration!$A$2:$A$4,Calibration!$B$2:$B$4,C37)</f>
        <v>378.20861359523423</v>
      </c>
      <c r="K37" s="2">
        <f>TREND(Calibration!$A$2:$A$4,Calibration!$C$2:$C$4,E37)</f>
        <v>381.19179032239276</v>
      </c>
      <c r="L37" s="2">
        <f>TREND(Calibration!$A$2:$A$4,Calibration!$D$2:$D$4,G37)</f>
        <v>-978.6831304763972</v>
      </c>
    </row>
    <row r="38" spans="1:12" x14ac:dyDescent="0.25">
      <c r="A38">
        <v>181139</v>
      </c>
      <c r="B38">
        <v>14.411000250000001</v>
      </c>
      <c r="C38">
        <v>0.48710001000000003</v>
      </c>
      <c r="D38">
        <v>28.416999820000001</v>
      </c>
      <c r="E38">
        <v>0.24314</v>
      </c>
      <c r="F38">
        <v>36.340999600000004</v>
      </c>
      <c r="G38">
        <v>6.4999999999999997E-4</v>
      </c>
      <c r="H38">
        <v>30.69799995</v>
      </c>
      <c r="J38" s="2">
        <f>TREND(Calibration!$A$2:$A$4,Calibration!$B$2:$B$4,C38)</f>
        <v>382.49646365224612</v>
      </c>
      <c r="K38" s="2">
        <f>TREND(Calibration!$A$2:$A$4,Calibration!$C$2:$C$4,E38)</f>
        <v>379.12265393239659</v>
      </c>
      <c r="L38" s="2">
        <f>TREND(Calibration!$A$2:$A$4,Calibration!$D$2:$D$4,G38)</f>
        <v>-977.96940354121409</v>
      </c>
    </row>
    <row r="39" spans="1:12" x14ac:dyDescent="0.25">
      <c r="A39">
        <v>186139</v>
      </c>
      <c r="B39">
        <v>14.461000439999999</v>
      </c>
      <c r="C39">
        <v>0.4763</v>
      </c>
      <c r="D39">
        <v>28.402000430000001</v>
      </c>
      <c r="E39">
        <v>0.24330001000000001</v>
      </c>
      <c r="F39">
        <v>36.326000209999997</v>
      </c>
      <c r="G39">
        <v>6.4999999999999997E-4</v>
      </c>
      <c r="H39">
        <v>30.805999759999999</v>
      </c>
      <c r="J39" s="2">
        <f>TREND(Calibration!$A$2:$A$4,Calibration!$B$2:$B$4,C39)</f>
        <v>374.64751051763096</v>
      </c>
      <c r="K39" s="2">
        <f>TREND(Calibration!$A$2:$A$4,Calibration!$C$2:$C$4,E39)</f>
        <v>380.34884005055255</v>
      </c>
      <c r="L39" s="2">
        <f>TREND(Calibration!$A$2:$A$4,Calibration!$D$2:$D$4,G39)</f>
        <v>-977.96940354121409</v>
      </c>
    </row>
    <row r="40" spans="1:12" x14ac:dyDescent="0.25">
      <c r="A40">
        <v>191139</v>
      </c>
      <c r="B40">
        <v>14.49199963</v>
      </c>
      <c r="C40">
        <v>0.48599999999999999</v>
      </c>
      <c r="D40">
        <v>28.424999239999998</v>
      </c>
      <c r="E40">
        <v>0.24270998999999999</v>
      </c>
      <c r="F40">
        <v>36.367000580000003</v>
      </c>
      <c r="G40">
        <v>5.9000000000000003E-4</v>
      </c>
      <c r="H40">
        <v>30.822000500000001</v>
      </c>
      <c r="J40" s="2">
        <f>TREND(Calibration!$A$2:$A$4,Calibration!$B$2:$B$4,C40)</f>
        <v>381.69702671305731</v>
      </c>
      <c r="K40" s="2">
        <f>TREND(Calibration!$A$2:$A$4,Calibration!$C$2:$C$4,E40)</f>
        <v>375.82740805608751</v>
      </c>
      <c r="L40" s="2">
        <f>TREND(Calibration!$A$2:$A$4,Calibration!$D$2:$D$4,G40)</f>
        <v>-978.23705114190773</v>
      </c>
    </row>
    <row r="41" spans="1:12" x14ac:dyDescent="0.25">
      <c r="A41">
        <v>196139</v>
      </c>
      <c r="B41">
        <v>14.46800041</v>
      </c>
      <c r="C41">
        <v>0.48230001</v>
      </c>
      <c r="D41">
        <v>28.399000170000001</v>
      </c>
      <c r="E41">
        <v>0.24308001000000001</v>
      </c>
      <c r="F41">
        <v>36.319000240000001</v>
      </c>
      <c r="G41">
        <v>6.4999999999999997E-4</v>
      </c>
      <c r="H41">
        <v>30.83799934</v>
      </c>
      <c r="J41" s="2">
        <f>TREND(Calibration!$A$2:$A$4,Calibration!$B$2:$B$4,C41)</f>
        <v>379.00804326688046</v>
      </c>
      <c r="K41" s="2">
        <f>TREND(Calibration!$A$2:$A$4,Calibration!$C$2:$C$4,E41)</f>
        <v>378.66293950687214</v>
      </c>
      <c r="L41" s="2">
        <f>TREND(Calibration!$A$2:$A$4,Calibration!$D$2:$D$4,G41)</f>
        <v>-977.96940354121409</v>
      </c>
    </row>
    <row r="42" spans="1:12" x14ac:dyDescent="0.25">
      <c r="A42">
        <v>201139</v>
      </c>
      <c r="B42">
        <v>14.416000370000001</v>
      </c>
      <c r="C42">
        <v>0.48500000999999998</v>
      </c>
      <c r="D42">
        <v>28.42099953</v>
      </c>
      <c r="E42">
        <v>0.24168000000000001</v>
      </c>
      <c r="F42">
        <v>36.369998930000001</v>
      </c>
      <c r="G42">
        <v>6.4999999999999997E-4</v>
      </c>
      <c r="H42">
        <v>30.760999680000001</v>
      </c>
      <c r="J42" s="2">
        <f>TREND(Calibration!$A$2:$A$4,Calibration!$B$2:$B$4,C42)</f>
        <v>380.97027973364862</v>
      </c>
      <c r="K42" s="2">
        <f>TREND(Calibration!$A$2:$A$4,Calibration!$C$2:$C$4,E42)</f>
        <v>367.93440486979057</v>
      </c>
      <c r="L42" s="2">
        <f>TREND(Calibration!$A$2:$A$4,Calibration!$D$2:$D$4,G42)</f>
        <v>-977.96940354121409</v>
      </c>
    </row>
    <row r="43" spans="1:12" x14ac:dyDescent="0.25">
      <c r="A43">
        <v>206139</v>
      </c>
      <c r="B43">
        <v>14.375</v>
      </c>
      <c r="C43">
        <v>0.48010001000000002</v>
      </c>
      <c r="D43">
        <v>28.38699913</v>
      </c>
      <c r="E43">
        <v>0.24216001000000001</v>
      </c>
      <c r="F43">
        <v>36.306999210000001</v>
      </c>
      <c r="G43">
        <v>5.9000000000000003E-4</v>
      </c>
      <c r="H43">
        <v>30.870000839999999</v>
      </c>
      <c r="J43" s="2">
        <f>TREND(Calibration!$A$2:$A$4,Calibration!$B$2:$B$4,C43)</f>
        <v>377.40918392358793</v>
      </c>
      <c r="K43" s="2">
        <f>TREND(Calibration!$A$2:$A$4,Calibration!$C$2:$C$4,E43)</f>
        <v>371.61280996057258</v>
      </c>
      <c r="L43" s="2">
        <f>TREND(Calibration!$A$2:$A$4,Calibration!$D$2:$D$4,G43)</f>
        <v>-978.23705114190773</v>
      </c>
    </row>
    <row r="44" spans="1:12" x14ac:dyDescent="0.25">
      <c r="A44">
        <v>211139</v>
      </c>
      <c r="B44">
        <v>14.32800007</v>
      </c>
      <c r="C44">
        <v>0.48170000000000002</v>
      </c>
      <c r="D44">
        <v>28.41200066</v>
      </c>
      <c r="E44">
        <v>0.24206000999999999</v>
      </c>
      <c r="F44">
        <v>36.321998600000001</v>
      </c>
      <c r="G44">
        <v>6.4999999999999997E-4</v>
      </c>
      <c r="H44">
        <v>30.85400009</v>
      </c>
      <c r="J44" s="2">
        <f>TREND(Calibration!$A$2:$A$4,Calibration!$B$2:$B$4,C44)</f>
        <v>378.57198345116734</v>
      </c>
      <c r="K44" s="2">
        <f>TREND(Calibration!$A$2:$A$4,Calibration!$C$2:$C$4,E44)</f>
        <v>370.84649153162673</v>
      </c>
      <c r="L44" s="2">
        <f>TREND(Calibration!$A$2:$A$4,Calibration!$D$2:$D$4,G44)</f>
        <v>-977.96940354121409</v>
      </c>
    </row>
    <row r="45" spans="1:12" x14ac:dyDescent="0.25">
      <c r="A45">
        <v>216143</v>
      </c>
      <c r="B45">
        <v>14.26799965</v>
      </c>
      <c r="C45">
        <v>0.48769999000000003</v>
      </c>
      <c r="D45">
        <v>28.4109993</v>
      </c>
      <c r="E45">
        <v>0.24206000999999999</v>
      </c>
      <c r="F45">
        <v>36.356998439999998</v>
      </c>
      <c r="G45">
        <v>6.4999999999999997E-4</v>
      </c>
      <c r="H45">
        <v>30.759000780000001</v>
      </c>
      <c r="J45" s="2">
        <f>TREND(Calibration!$A$2:$A$4,Calibration!$B$2:$B$4,C45)</f>
        <v>382.93250166533187</v>
      </c>
      <c r="K45" s="2">
        <f>TREND(Calibration!$A$2:$A$4,Calibration!$C$2:$C$4,E45)</f>
        <v>370.84649153162673</v>
      </c>
      <c r="L45" s="2">
        <f>TREND(Calibration!$A$2:$A$4,Calibration!$D$2:$D$4,G45)</f>
        <v>-977.96940354121409</v>
      </c>
    </row>
    <row r="46" spans="1:12" x14ac:dyDescent="0.25">
      <c r="A46">
        <v>221140</v>
      </c>
      <c r="B46">
        <v>14.260000229999999</v>
      </c>
      <c r="C46">
        <v>0.48599999999999999</v>
      </c>
      <c r="D46">
        <v>28.372999190000002</v>
      </c>
      <c r="E46">
        <v>0.24206000999999999</v>
      </c>
      <c r="F46">
        <v>36.286998750000002</v>
      </c>
      <c r="G46">
        <v>5.9000000000000003E-4</v>
      </c>
      <c r="H46">
        <v>30.822000500000001</v>
      </c>
      <c r="J46" s="2">
        <f>TREND(Calibration!$A$2:$A$4,Calibration!$B$2:$B$4,C46)</f>
        <v>381.69702671305731</v>
      </c>
      <c r="K46" s="2">
        <f>TREND(Calibration!$A$2:$A$4,Calibration!$C$2:$C$4,E46)</f>
        <v>370.84649153162673</v>
      </c>
      <c r="L46" s="2">
        <f>TREND(Calibration!$A$2:$A$4,Calibration!$D$2:$D$4,G46)</f>
        <v>-978.23705114190773</v>
      </c>
    </row>
    <row r="47" spans="1:12" x14ac:dyDescent="0.25">
      <c r="A47">
        <v>226139</v>
      </c>
      <c r="B47">
        <v>14.239000320000001</v>
      </c>
      <c r="C47">
        <v>0.49039999000000001</v>
      </c>
      <c r="D47">
        <v>28.413000109999999</v>
      </c>
      <c r="E47">
        <v>0.24237998999999999</v>
      </c>
      <c r="F47">
        <v>36.34500122</v>
      </c>
      <c r="G47">
        <v>5.4000000000000001E-4</v>
      </c>
      <c r="H47">
        <v>30.742000579999999</v>
      </c>
      <c r="J47" s="2">
        <f>TREND(Calibration!$A$2:$A$4,Calibration!$B$2:$B$4,C47)</f>
        <v>384.89473813210003</v>
      </c>
      <c r="K47" s="2">
        <f>TREND(Calibration!$A$2:$A$4,Calibration!$C$2:$C$4,E47)</f>
        <v>373.29855724056688</v>
      </c>
      <c r="L47" s="2">
        <f>TREND(Calibration!$A$2:$A$4,Calibration!$D$2:$D$4,G47)</f>
        <v>-978.46009080915246</v>
      </c>
    </row>
    <row r="48" spans="1:12" x14ac:dyDescent="0.25">
      <c r="A48">
        <v>231140</v>
      </c>
      <c r="B48">
        <v>14.230999949999999</v>
      </c>
      <c r="C48">
        <v>0.47960001000000002</v>
      </c>
      <c r="D48">
        <v>28.402000430000001</v>
      </c>
      <c r="E48">
        <v>0.24195000999999999</v>
      </c>
      <c r="F48">
        <v>36.291000369999999</v>
      </c>
      <c r="G48">
        <v>6.4999999999999997E-4</v>
      </c>
      <c r="H48">
        <v>30.752000809999998</v>
      </c>
      <c r="J48" s="2">
        <f>TREND(Calibration!$A$2:$A$4,Calibration!$B$2:$B$4,C48)</f>
        <v>377.04580680011236</v>
      </c>
      <c r="K48" s="2">
        <f>TREND(Calibration!$A$2:$A$4,Calibration!$C$2:$C$4,E48)</f>
        <v>370.00354125978652</v>
      </c>
      <c r="L48" s="2">
        <f>TREND(Calibration!$A$2:$A$4,Calibration!$D$2:$D$4,G48)</f>
        <v>-977.96940354121409</v>
      </c>
    </row>
    <row r="49" spans="1:12" x14ac:dyDescent="0.25">
      <c r="A49">
        <v>236140</v>
      </c>
      <c r="B49">
        <v>14.26299953</v>
      </c>
      <c r="C49">
        <v>0.48280001</v>
      </c>
      <c r="D49">
        <v>28.4090004</v>
      </c>
      <c r="E49">
        <v>0.24248998999999999</v>
      </c>
      <c r="F49">
        <v>36.319000240000001</v>
      </c>
      <c r="G49">
        <v>5.9000000000000003E-4</v>
      </c>
      <c r="H49">
        <v>30.7159996</v>
      </c>
      <c r="J49" s="2">
        <f>TREND(Calibration!$A$2:$A$4,Calibration!$B$2:$B$4,C49)</f>
        <v>379.37142039035609</v>
      </c>
      <c r="K49" s="2">
        <f>TREND(Calibration!$A$2:$A$4,Calibration!$C$2:$C$4,E49)</f>
        <v>374.14150751240709</v>
      </c>
      <c r="L49" s="2">
        <f>TREND(Calibration!$A$2:$A$4,Calibration!$D$2:$D$4,G49)</f>
        <v>-978.23705114190773</v>
      </c>
    </row>
    <row r="50" spans="1:12" x14ac:dyDescent="0.25">
      <c r="A50">
        <v>241144</v>
      </c>
      <c r="B50">
        <v>14.338999749999999</v>
      </c>
      <c r="C50">
        <v>0.48930001000000001</v>
      </c>
      <c r="D50">
        <v>28.39599991</v>
      </c>
      <c r="E50">
        <v>0.24232999999999999</v>
      </c>
      <c r="F50">
        <v>36.312999730000001</v>
      </c>
      <c r="G50">
        <v>6.4999999999999997E-4</v>
      </c>
      <c r="H50">
        <v>30.832000730000001</v>
      </c>
      <c r="J50" s="2">
        <f>TREND(Calibration!$A$2:$A$4,Calibration!$B$2:$B$4,C50)</f>
        <v>384.09532299553871</v>
      </c>
      <c r="K50" s="2">
        <f>TREND(Calibration!$A$2:$A$4,Calibration!$C$2:$C$4,E50)</f>
        <v>372.91547465793701</v>
      </c>
      <c r="L50" s="2">
        <f>TREND(Calibration!$A$2:$A$4,Calibration!$D$2:$D$4,G50)</f>
        <v>-977.96940354121409</v>
      </c>
    </row>
    <row r="51" spans="1:12" x14ac:dyDescent="0.25">
      <c r="A51">
        <v>246140</v>
      </c>
      <c r="B51">
        <v>14.32600021</v>
      </c>
      <c r="C51">
        <v>0.49360000999999998</v>
      </c>
      <c r="D51">
        <v>28.39299965</v>
      </c>
      <c r="E51">
        <v>0.24281</v>
      </c>
      <c r="F51">
        <v>36.340999600000004</v>
      </c>
      <c r="G51">
        <v>6.9999999999999999E-4</v>
      </c>
      <c r="H51">
        <v>30.72900009</v>
      </c>
      <c r="J51" s="2">
        <f>TREND(Calibration!$A$2:$A$4,Calibration!$B$2:$B$4,C51)</f>
        <v>387.22036625742868</v>
      </c>
      <c r="K51" s="2">
        <f>TREND(Calibration!$A$2:$A$4,Calibration!$C$2:$C$4,E51)</f>
        <v>376.59380311687596</v>
      </c>
      <c r="L51" s="2">
        <f>TREND(Calibration!$A$2:$A$4,Calibration!$D$2:$D$4,G51)</f>
        <v>-977.74636387396936</v>
      </c>
    </row>
    <row r="52" spans="1:12" x14ac:dyDescent="0.25">
      <c r="A52">
        <v>251140</v>
      </c>
      <c r="B52">
        <v>14.31999969</v>
      </c>
      <c r="C52">
        <v>0.4844</v>
      </c>
      <c r="D52">
        <v>28.39599991</v>
      </c>
      <c r="E52">
        <v>0.24281</v>
      </c>
      <c r="F52">
        <v>36.306999210000001</v>
      </c>
      <c r="G52">
        <v>6.4999999999999997E-4</v>
      </c>
      <c r="H52">
        <v>30.725999829999999</v>
      </c>
      <c r="J52" s="2">
        <f>TREND(Calibration!$A$2:$A$4,Calibration!$B$2:$B$4,C52)</f>
        <v>380.53421991793545</v>
      </c>
      <c r="K52" s="2">
        <f>TREND(Calibration!$A$2:$A$4,Calibration!$C$2:$C$4,E52)</f>
        <v>376.59380311687596</v>
      </c>
      <c r="L52" s="2">
        <f>TREND(Calibration!$A$2:$A$4,Calibration!$D$2:$D$4,G52)</f>
        <v>-977.96940354121409</v>
      </c>
    </row>
    <row r="53" spans="1:12" x14ac:dyDescent="0.25">
      <c r="A53">
        <v>256139</v>
      </c>
      <c r="B53">
        <v>14.381999970000001</v>
      </c>
      <c r="C53">
        <v>0.48710001000000003</v>
      </c>
      <c r="D53">
        <v>28.419000629999999</v>
      </c>
      <c r="E53">
        <v>0.24314</v>
      </c>
      <c r="F53">
        <v>36.312999730000001</v>
      </c>
      <c r="G53">
        <v>6.4999999999999997E-4</v>
      </c>
      <c r="H53">
        <v>30.697000500000001</v>
      </c>
      <c r="J53" s="2">
        <f>TREND(Calibration!$A$2:$A$4,Calibration!$B$2:$B$4,C53)</f>
        <v>382.49646365224612</v>
      </c>
      <c r="K53" s="2">
        <f>TREND(Calibration!$A$2:$A$4,Calibration!$C$2:$C$4,E53)</f>
        <v>379.12265393239659</v>
      </c>
      <c r="L53" s="2">
        <f>TREND(Calibration!$A$2:$A$4,Calibration!$D$2:$D$4,G53)</f>
        <v>-977.96940354121409</v>
      </c>
    </row>
    <row r="54" spans="1:12" x14ac:dyDescent="0.25">
      <c r="A54">
        <v>261139</v>
      </c>
      <c r="B54">
        <v>14.4659996</v>
      </c>
      <c r="C54">
        <v>0.49250000999999999</v>
      </c>
      <c r="D54">
        <v>28.38699913</v>
      </c>
      <c r="E54">
        <v>0.24303</v>
      </c>
      <c r="F54">
        <v>36.332000729999997</v>
      </c>
      <c r="G54">
        <v>6.9999999999999999E-4</v>
      </c>
      <c r="H54">
        <v>30.822000500000001</v>
      </c>
      <c r="J54" s="2">
        <f>TREND(Calibration!$A$2:$A$4,Calibration!$B$2:$B$4,C54)</f>
        <v>386.42093658578244</v>
      </c>
      <c r="K54" s="2">
        <f>TREND(Calibration!$A$2:$A$4,Calibration!$C$2:$C$4,E54)</f>
        <v>378.27970366055638</v>
      </c>
      <c r="L54" s="2">
        <f>TREND(Calibration!$A$2:$A$4,Calibration!$D$2:$D$4,G54)</f>
        <v>-977.74636387396936</v>
      </c>
    </row>
    <row r="55" spans="1:12" x14ac:dyDescent="0.25">
      <c r="A55">
        <v>266149</v>
      </c>
      <c r="B55">
        <v>14.475999829999999</v>
      </c>
      <c r="C55">
        <v>0.48930001000000001</v>
      </c>
      <c r="D55">
        <v>28.377000809999998</v>
      </c>
      <c r="E55">
        <v>0.24232999999999999</v>
      </c>
      <c r="F55">
        <v>36.328998570000003</v>
      </c>
      <c r="G55">
        <v>6.9999999999999999E-4</v>
      </c>
      <c r="H55">
        <v>30.847999569999999</v>
      </c>
      <c r="J55" s="2">
        <f>TREND(Calibration!$A$2:$A$4,Calibration!$B$2:$B$4,C55)</f>
        <v>384.09532299553871</v>
      </c>
      <c r="K55" s="2">
        <f>TREND(Calibration!$A$2:$A$4,Calibration!$C$2:$C$4,E55)</f>
        <v>372.91547465793701</v>
      </c>
      <c r="L55" s="2">
        <f>TREND(Calibration!$A$2:$A$4,Calibration!$D$2:$D$4,G55)</f>
        <v>-977.74636387396936</v>
      </c>
    </row>
    <row r="56" spans="1:12" x14ac:dyDescent="0.25">
      <c r="A56">
        <v>271140</v>
      </c>
      <c r="B56">
        <v>14.413999560000001</v>
      </c>
      <c r="C56">
        <v>0.49039999000000001</v>
      </c>
      <c r="D56">
        <v>28.424999239999998</v>
      </c>
      <c r="E56">
        <v>0.24270998999999999</v>
      </c>
      <c r="F56">
        <v>36.316001890000003</v>
      </c>
      <c r="G56">
        <v>4.8999999999999998E-4</v>
      </c>
      <c r="H56">
        <v>30.79700089</v>
      </c>
      <c r="J56" s="2">
        <f>TREND(Calibration!$A$2:$A$4,Calibration!$B$2:$B$4,C56)</f>
        <v>384.89473813210003</v>
      </c>
      <c r="K56" s="2">
        <f>TREND(Calibration!$A$2:$A$4,Calibration!$C$2:$C$4,E56)</f>
        <v>375.82740805608751</v>
      </c>
      <c r="L56" s="2">
        <f>TREND(Calibration!$A$2:$A$4,Calibration!$D$2:$D$4,G56)</f>
        <v>-978.6831304763972</v>
      </c>
    </row>
    <row r="57" spans="1:12" x14ac:dyDescent="0.25">
      <c r="A57">
        <v>276141</v>
      </c>
      <c r="B57">
        <v>14.416999819999999</v>
      </c>
      <c r="C57">
        <v>0.49950000999999999</v>
      </c>
      <c r="D57">
        <v>28.39599991</v>
      </c>
      <c r="E57">
        <v>0.24276</v>
      </c>
      <c r="F57">
        <v>36.347999569999999</v>
      </c>
      <c r="G57">
        <v>7.6000000000000004E-4</v>
      </c>
      <c r="H57">
        <v>30.736000059999999</v>
      </c>
      <c r="J57" s="2">
        <f>TREND(Calibration!$A$2:$A$4,Calibration!$B$2:$B$4,C57)</f>
        <v>391.50821631444063</v>
      </c>
      <c r="K57" s="2">
        <f>TREND(Calibration!$A$2:$A$4,Calibration!$C$2:$C$4,E57)</f>
        <v>376.21064390240326</v>
      </c>
      <c r="L57" s="2">
        <f>TREND(Calibration!$A$2:$A$4,Calibration!$D$2:$D$4,G57)</f>
        <v>-977.47871627327572</v>
      </c>
    </row>
    <row r="58" spans="1:12" x14ac:dyDescent="0.25">
      <c r="A58">
        <v>281139</v>
      </c>
      <c r="B58">
        <v>14.375</v>
      </c>
      <c r="C58">
        <v>0.49250000999999999</v>
      </c>
      <c r="D58">
        <v>28.364000319999999</v>
      </c>
      <c r="E58">
        <v>0.24368000000000001</v>
      </c>
      <c r="F58">
        <v>36.303001399999999</v>
      </c>
      <c r="G58">
        <v>6.9999999999999999E-4</v>
      </c>
      <c r="H58">
        <v>30.812999730000001</v>
      </c>
      <c r="J58" s="2">
        <f>TREND(Calibration!$A$2:$A$4,Calibration!$B$2:$B$4,C58)</f>
        <v>386.42093658578244</v>
      </c>
      <c r="K58" s="2">
        <f>TREND(Calibration!$A$2:$A$4,Calibration!$C$2:$C$4,E58)</f>
        <v>383.26077344870305</v>
      </c>
      <c r="L58" s="2">
        <f>TREND(Calibration!$A$2:$A$4,Calibration!$D$2:$D$4,G58)</f>
        <v>-977.74636387396936</v>
      </c>
    </row>
    <row r="59" spans="1:12" x14ac:dyDescent="0.25">
      <c r="A59">
        <v>286139</v>
      </c>
      <c r="B59">
        <v>14.37800026</v>
      </c>
      <c r="C59">
        <v>0.49849999</v>
      </c>
      <c r="D59">
        <v>28.38999939</v>
      </c>
      <c r="E59">
        <v>0.24372999000000001</v>
      </c>
      <c r="F59">
        <v>36.367000580000003</v>
      </c>
      <c r="G59">
        <v>6.4999999999999997E-4</v>
      </c>
      <c r="H59">
        <v>30.78700066</v>
      </c>
      <c r="J59" s="2">
        <f>TREND(Calibration!$A$2:$A$4,Calibration!$B$2:$B$4,C59)</f>
        <v>390.78144753240451</v>
      </c>
      <c r="K59" s="2">
        <f>TREND(Calibration!$A$2:$A$4,Calibration!$C$2:$C$4,E59)</f>
        <v>383.64385603133292</v>
      </c>
      <c r="L59" s="2">
        <f>TREND(Calibration!$A$2:$A$4,Calibration!$D$2:$D$4,G59)</f>
        <v>-977.96940354121409</v>
      </c>
    </row>
    <row r="60" spans="1:12" x14ac:dyDescent="0.25">
      <c r="A60">
        <v>291143</v>
      </c>
      <c r="B60">
        <v>14.338999749999999</v>
      </c>
      <c r="C60">
        <v>0.49360000999999998</v>
      </c>
      <c r="D60">
        <v>28.361000059999999</v>
      </c>
      <c r="E60">
        <v>0.24426999999999999</v>
      </c>
      <c r="F60">
        <v>36.319000240000001</v>
      </c>
      <c r="G60">
        <v>6.4999999999999997E-4</v>
      </c>
      <c r="H60">
        <v>30.874000550000002</v>
      </c>
      <c r="J60" s="2">
        <f>TREND(Calibration!$A$2:$A$4,Calibration!$B$2:$B$4,C60)</f>
        <v>387.22036625742868</v>
      </c>
      <c r="K60" s="2">
        <f>TREND(Calibration!$A$2:$A$4,Calibration!$C$2:$C$4,E60)</f>
        <v>387.78205217948198</v>
      </c>
      <c r="L60" s="2">
        <f>TREND(Calibration!$A$2:$A$4,Calibration!$D$2:$D$4,G60)</f>
        <v>-977.96940354121409</v>
      </c>
    </row>
    <row r="61" spans="1:12" x14ac:dyDescent="0.25">
      <c r="A61">
        <v>296143</v>
      </c>
      <c r="B61">
        <v>14.277999879999999</v>
      </c>
      <c r="C61">
        <v>0.4914</v>
      </c>
      <c r="D61">
        <v>28.4090004</v>
      </c>
      <c r="E61">
        <v>0.24399999999999999</v>
      </c>
      <c r="F61">
        <v>36.347999569999999</v>
      </c>
      <c r="G61">
        <v>6.4999999999999997E-4</v>
      </c>
      <c r="H61">
        <v>30.745000839999999</v>
      </c>
      <c r="J61" s="2">
        <f>TREND(Calibration!$A$2:$A$4,Calibration!$B$2:$B$4,C61)</f>
        <v>385.62149964659369</v>
      </c>
      <c r="K61" s="2">
        <f>TREND(Calibration!$A$2:$A$4,Calibration!$C$2:$C$4,E61)</f>
        <v>385.71299242132886</v>
      </c>
      <c r="L61" s="2">
        <f>TREND(Calibration!$A$2:$A$4,Calibration!$D$2:$D$4,G61)</f>
        <v>-977.96940354121409</v>
      </c>
    </row>
    <row r="62" spans="1:12" x14ac:dyDescent="0.25">
      <c r="A62">
        <v>301139</v>
      </c>
      <c r="B62">
        <v>14.31299973</v>
      </c>
      <c r="C62">
        <v>0.49250000999999999</v>
      </c>
      <c r="D62">
        <v>28.371000290000001</v>
      </c>
      <c r="E62">
        <v>0.24368000000000001</v>
      </c>
      <c r="F62">
        <v>36.328998570000003</v>
      </c>
      <c r="G62">
        <v>6.4999999999999997E-4</v>
      </c>
      <c r="H62">
        <v>30.805999759999999</v>
      </c>
      <c r="J62" s="2">
        <f>TREND(Calibration!$A$2:$A$4,Calibration!$B$2:$B$4,C62)</f>
        <v>386.42093658578244</v>
      </c>
      <c r="K62" s="2">
        <f>TREND(Calibration!$A$2:$A$4,Calibration!$C$2:$C$4,E62)</f>
        <v>383.26077344870305</v>
      </c>
      <c r="L62" s="2">
        <f>TREND(Calibration!$A$2:$A$4,Calibration!$D$2:$D$4,G62)</f>
        <v>-977.96940354121409</v>
      </c>
    </row>
    <row r="63" spans="1:12" x14ac:dyDescent="0.25">
      <c r="A63">
        <v>306139</v>
      </c>
      <c r="B63">
        <v>14.31299973</v>
      </c>
      <c r="C63">
        <v>0.49900000999999999</v>
      </c>
      <c r="D63">
        <v>28.39599991</v>
      </c>
      <c r="E63">
        <v>0.24399999999999999</v>
      </c>
      <c r="F63">
        <v>36.36000061</v>
      </c>
      <c r="G63">
        <v>6.9999999999999999E-4</v>
      </c>
      <c r="H63">
        <v>30.760999680000001</v>
      </c>
      <c r="J63" s="2">
        <f>TREND(Calibration!$A$2:$A$4,Calibration!$B$2:$B$4,C63)</f>
        <v>391.14483919096506</v>
      </c>
      <c r="K63" s="2">
        <f>TREND(Calibration!$A$2:$A$4,Calibration!$C$2:$C$4,E63)</f>
        <v>385.71299242132886</v>
      </c>
      <c r="L63" s="2">
        <f>TREND(Calibration!$A$2:$A$4,Calibration!$D$2:$D$4,G63)</f>
        <v>-977.74636387396936</v>
      </c>
    </row>
    <row r="64" spans="1:12" x14ac:dyDescent="0.25">
      <c r="A64">
        <v>311140</v>
      </c>
      <c r="B64">
        <v>14.29699993</v>
      </c>
      <c r="C64">
        <v>0.49579999000000002</v>
      </c>
      <c r="D64">
        <v>28.374000550000002</v>
      </c>
      <c r="E64">
        <v>0.24394999000000001</v>
      </c>
      <c r="F64">
        <v>36.34500122</v>
      </c>
      <c r="G64">
        <v>5.9000000000000003E-4</v>
      </c>
      <c r="H64">
        <v>30.79700089</v>
      </c>
      <c r="J64" s="2">
        <f>TREND(Calibration!$A$2:$A$4,Calibration!$B$2:$B$4,C64)</f>
        <v>388.81921106563635</v>
      </c>
      <c r="K64" s="2">
        <f>TREND(Calibration!$A$2:$A$4,Calibration!$C$2:$C$4,E64)</f>
        <v>385.32975657501333</v>
      </c>
      <c r="L64" s="2">
        <f>TREND(Calibration!$A$2:$A$4,Calibration!$D$2:$D$4,G64)</f>
        <v>-978.23705114190773</v>
      </c>
    </row>
    <row r="65" spans="1:12" x14ac:dyDescent="0.25">
      <c r="A65">
        <v>316140</v>
      </c>
      <c r="B65">
        <v>14.34300041</v>
      </c>
      <c r="C65">
        <v>0.50059998000000006</v>
      </c>
      <c r="D65">
        <v>28.377000809999998</v>
      </c>
      <c r="E65">
        <v>0.24372999000000001</v>
      </c>
      <c r="F65">
        <v>36.351001740000001</v>
      </c>
      <c r="G65">
        <v>6.9999999999999999E-4</v>
      </c>
      <c r="H65">
        <v>30.790000920000001</v>
      </c>
      <c r="J65" s="2">
        <f>TREND(Calibration!$A$2:$A$4,Calibration!$B$2:$B$4,C65)</f>
        <v>392.30762418345955</v>
      </c>
      <c r="K65" s="2">
        <f>TREND(Calibration!$A$2:$A$4,Calibration!$C$2:$C$4,E65)</f>
        <v>383.64385603133292</v>
      </c>
      <c r="L65" s="2">
        <f>TREND(Calibration!$A$2:$A$4,Calibration!$D$2:$D$4,G65)</f>
        <v>-977.74636387396936</v>
      </c>
    </row>
    <row r="66" spans="1:12" x14ac:dyDescent="0.25">
      <c r="A66">
        <v>321143</v>
      </c>
      <c r="B66">
        <v>14.364999770000001</v>
      </c>
      <c r="C66">
        <v>0.48870000000000002</v>
      </c>
      <c r="D66">
        <v>28.384000780000001</v>
      </c>
      <c r="E66">
        <v>0.24368000000000001</v>
      </c>
      <c r="F66">
        <v>36.319000240000001</v>
      </c>
      <c r="G66">
        <v>5.9000000000000003E-4</v>
      </c>
      <c r="H66">
        <v>30.83799934</v>
      </c>
      <c r="J66" s="2">
        <f>TREND(Calibration!$A$2:$A$4,Calibration!$B$2:$B$4,C66)</f>
        <v>383.65926317982553</v>
      </c>
      <c r="K66" s="2">
        <f>TREND(Calibration!$A$2:$A$4,Calibration!$C$2:$C$4,E66)</f>
        <v>383.26077344870305</v>
      </c>
      <c r="L66" s="2">
        <f>TREND(Calibration!$A$2:$A$4,Calibration!$D$2:$D$4,G66)</f>
        <v>-978.23705114190773</v>
      </c>
    </row>
    <row r="67" spans="1:12" x14ac:dyDescent="0.25">
      <c r="A67">
        <v>326140</v>
      </c>
      <c r="B67">
        <v>14.336000439999999</v>
      </c>
      <c r="C67">
        <v>0.48010001000000002</v>
      </c>
      <c r="D67">
        <v>28.384000780000001</v>
      </c>
      <c r="E67">
        <v>0.24361999000000001</v>
      </c>
      <c r="F67">
        <v>36.306999210000001</v>
      </c>
      <c r="G67">
        <v>5.4000000000000001E-4</v>
      </c>
      <c r="H67">
        <v>30.802999499999999</v>
      </c>
      <c r="J67" s="2">
        <f>TREND(Calibration!$A$2:$A$4,Calibration!$B$2:$B$4,C67)</f>
        <v>377.40918392358793</v>
      </c>
      <c r="K67" s="2">
        <f>TREND(Calibration!$A$2:$A$4,Calibration!$C$2:$C$4,E67)</f>
        <v>382.80090575949271</v>
      </c>
      <c r="L67" s="2">
        <f>TREND(Calibration!$A$2:$A$4,Calibration!$D$2:$D$4,G67)</f>
        <v>-978.46009080915246</v>
      </c>
    </row>
    <row r="68" spans="1:12" x14ac:dyDescent="0.25">
      <c r="A68">
        <v>331140</v>
      </c>
      <c r="B68">
        <v>14.40699959</v>
      </c>
      <c r="C68">
        <v>0.48660001000000003</v>
      </c>
      <c r="D68">
        <v>28.371000290000001</v>
      </c>
      <c r="E68">
        <v>0.24389</v>
      </c>
      <c r="F68">
        <v>36.334999080000003</v>
      </c>
      <c r="G68">
        <v>5.9000000000000003E-4</v>
      </c>
      <c r="H68">
        <v>30.850999829999999</v>
      </c>
      <c r="J68" s="2">
        <f>TREND(Calibration!$A$2:$A$4,Calibration!$B$2:$B$4,C68)</f>
        <v>382.13308652877055</v>
      </c>
      <c r="K68" s="2">
        <f>TREND(Calibration!$A$2:$A$4,Calibration!$C$2:$C$4,E68)</f>
        <v>384.87004214948865</v>
      </c>
      <c r="L68" s="2">
        <f>TREND(Calibration!$A$2:$A$4,Calibration!$D$2:$D$4,G68)</f>
        <v>-978.23705114190773</v>
      </c>
    </row>
    <row r="69" spans="1:12" x14ac:dyDescent="0.25">
      <c r="A69">
        <v>336139</v>
      </c>
      <c r="B69">
        <v>14.413999560000001</v>
      </c>
      <c r="C69">
        <v>0.49579999000000002</v>
      </c>
      <c r="D69">
        <v>28.371000290000001</v>
      </c>
      <c r="E69">
        <v>0.24437999999999999</v>
      </c>
      <c r="F69">
        <v>36.363998410000001</v>
      </c>
      <c r="G69">
        <v>5.9000000000000003E-4</v>
      </c>
      <c r="H69">
        <v>30.747999190000002</v>
      </c>
      <c r="J69" s="2">
        <f>TREND(Calibration!$A$2:$A$4,Calibration!$B$2:$B$4,C69)</f>
        <v>388.81921106563635</v>
      </c>
      <c r="K69" s="2">
        <f>TREND(Calibration!$A$2:$A$4,Calibration!$C$2:$C$4,E69)</f>
        <v>388.62500245132219</v>
      </c>
      <c r="L69" s="2">
        <f>TREND(Calibration!$A$2:$A$4,Calibration!$D$2:$D$4,G69)</f>
        <v>-978.23705114190773</v>
      </c>
    </row>
    <row r="70" spans="1:12" x14ac:dyDescent="0.25">
      <c r="A70">
        <v>341141</v>
      </c>
      <c r="B70">
        <v>14.442999840000001</v>
      </c>
      <c r="C70">
        <v>0.48870000000000002</v>
      </c>
      <c r="D70">
        <v>28.371000290000001</v>
      </c>
      <c r="E70">
        <v>0.24410999999999999</v>
      </c>
      <c r="F70">
        <v>36.369998930000001</v>
      </c>
      <c r="G70">
        <v>5.9000000000000003E-4</v>
      </c>
      <c r="H70">
        <v>30.76799965</v>
      </c>
      <c r="J70" s="2">
        <f>TREND(Calibration!$A$2:$A$4,Calibration!$B$2:$B$4,C70)</f>
        <v>383.65926317982553</v>
      </c>
      <c r="K70" s="2">
        <f>TREND(Calibration!$A$2:$A$4,Calibration!$C$2:$C$4,E70)</f>
        <v>386.55594269316907</v>
      </c>
      <c r="L70" s="2">
        <f>TREND(Calibration!$A$2:$A$4,Calibration!$D$2:$D$4,G70)</f>
        <v>-978.23705114190773</v>
      </c>
    </row>
    <row r="71" spans="1:12" x14ac:dyDescent="0.25">
      <c r="A71">
        <v>346139</v>
      </c>
      <c r="B71">
        <v>14.44999981</v>
      </c>
      <c r="C71">
        <v>0.47960001000000002</v>
      </c>
      <c r="D71">
        <v>28.368000030000001</v>
      </c>
      <c r="E71">
        <v>0.24399999999999999</v>
      </c>
      <c r="F71">
        <v>36.319000240000001</v>
      </c>
      <c r="G71">
        <v>5.9000000000000003E-4</v>
      </c>
      <c r="H71">
        <v>30.799999239999998</v>
      </c>
      <c r="J71" s="2">
        <f>TREND(Calibration!$A$2:$A$4,Calibration!$B$2:$B$4,C71)</f>
        <v>377.04580680011236</v>
      </c>
      <c r="K71" s="2">
        <f>TREND(Calibration!$A$2:$A$4,Calibration!$C$2:$C$4,E71)</f>
        <v>385.71299242132886</v>
      </c>
      <c r="L71" s="2">
        <f>TREND(Calibration!$A$2:$A$4,Calibration!$D$2:$D$4,G71)</f>
        <v>-978.23705114190773</v>
      </c>
    </row>
    <row r="72" spans="1:12" x14ac:dyDescent="0.25">
      <c r="A72">
        <v>351145</v>
      </c>
      <c r="B72">
        <v>14.45300007</v>
      </c>
      <c r="C72">
        <v>0.47850000999999998</v>
      </c>
      <c r="D72">
        <v>28.351999280000001</v>
      </c>
      <c r="E72">
        <v>0.24368000000000001</v>
      </c>
      <c r="F72">
        <v>36.338001249999998</v>
      </c>
      <c r="G72">
        <v>5.9000000000000003E-4</v>
      </c>
      <c r="H72">
        <v>30.844999309999999</v>
      </c>
      <c r="J72" s="2">
        <f>TREND(Calibration!$A$2:$A$4,Calibration!$B$2:$B$4,C72)</f>
        <v>376.24637712846601</v>
      </c>
      <c r="K72" s="2">
        <f>TREND(Calibration!$A$2:$A$4,Calibration!$C$2:$C$4,E72)</f>
        <v>383.26077344870305</v>
      </c>
      <c r="L72" s="2">
        <f>TREND(Calibration!$A$2:$A$4,Calibration!$D$2:$D$4,G72)</f>
        <v>-978.23705114190773</v>
      </c>
    </row>
    <row r="73" spans="1:12" x14ac:dyDescent="0.25">
      <c r="A73">
        <v>356151</v>
      </c>
      <c r="B73">
        <v>14.446000099999999</v>
      </c>
      <c r="C73">
        <v>0.4763</v>
      </c>
      <c r="D73">
        <v>28.371000290000001</v>
      </c>
      <c r="E73">
        <v>0.24372999000000001</v>
      </c>
      <c r="F73">
        <v>36.326000209999997</v>
      </c>
      <c r="G73">
        <v>4.8999999999999998E-4</v>
      </c>
      <c r="H73">
        <v>30.861000059999999</v>
      </c>
      <c r="J73" s="2">
        <f>TREND(Calibration!$A$2:$A$4,Calibration!$B$2:$B$4,C73)</f>
        <v>374.64751051763096</v>
      </c>
      <c r="K73" s="2">
        <f>TREND(Calibration!$A$2:$A$4,Calibration!$C$2:$C$4,E73)</f>
        <v>383.64385603133292</v>
      </c>
      <c r="L73" s="2">
        <f>TREND(Calibration!$A$2:$A$4,Calibration!$D$2:$D$4,G73)</f>
        <v>-978.6831304763972</v>
      </c>
    </row>
    <row r="74" spans="1:12" x14ac:dyDescent="0.25">
      <c r="A74">
        <v>361140</v>
      </c>
      <c r="B74">
        <v>14.375</v>
      </c>
      <c r="C74">
        <v>0.47899999999999998</v>
      </c>
      <c r="D74">
        <v>28.377000809999998</v>
      </c>
      <c r="E74">
        <v>0.24368000000000001</v>
      </c>
      <c r="F74">
        <v>36.35400009</v>
      </c>
      <c r="G74">
        <v>5.4000000000000001E-4</v>
      </c>
      <c r="H74">
        <v>30.752000809999998</v>
      </c>
      <c r="J74" s="2">
        <f>TREND(Calibration!$A$2:$A$4,Calibration!$B$2:$B$4,C74)</f>
        <v>376.60974698439912</v>
      </c>
      <c r="K74" s="2">
        <f>TREND(Calibration!$A$2:$A$4,Calibration!$C$2:$C$4,E74)</f>
        <v>383.26077344870305</v>
      </c>
      <c r="L74" s="2">
        <f>TREND(Calibration!$A$2:$A$4,Calibration!$D$2:$D$4,G74)</f>
        <v>-978.46009080915246</v>
      </c>
    </row>
    <row r="75" spans="1:12" x14ac:dyDescent="0.25">
      <c r="A75">
        <v>366140</v>
      </c>
      <c r="B75">
        <v>14.397999759999999</v>
      </c>
      <c r="C75">
        <v>0.47960001000000002</v>
      </c>
      <c r="D75">
        <v>28.32299995</v>
      </c>
      <c r="E75">
        <v>0.24394999000000001</v>
      </c>
      <c r="F75">
        <v>36.321998600000001</v>
      </c>
      <c r="G75">
        <v>5.9000000000000003E-4</v>
      </c>
      <c r="H75">
        <v>30.79700089</v>
      </c>
      <c r="J75" s="2">
        <f>TREND(Calibration!$A$2:$A$4,Calibration!$B$2:$B$4,C75)</f>
        <v>377.04580680011236</v>
      </c>
      <c r="K75" s="2">
        <f>TREND(Calibration!$A$2:$A$4,Calibration!$C$2:$C$4,E75)</f>
        <v>385.32975657501333</v>
      </c>
      <c r="L75" s="2">
        <f>TREND(Calibration!$A$2:$A$4,Calibration!$D$2:$D$4,G75)</f>
        <v>-978.23705114190773</v>
      </c>
    </row>
    <row r="76" spans="1:12" x14ac:dyDescent="0.25">
      <c r="A76">
        <v>371140</v>
      </c>
      <c r="B76">
        <v>14.36200047</v>
      </c>
      <c r="C76">
        <v>0.48170000000000002</v>
      </c>
      <c r="D76">
        <v>28.357999800000002</v>
      </c>
      <c r="E76">
        <v>0.24368000000000001</v>
      </c>
      <c r="F76">
        <v>36.36000061</v>
      </c>
      <c r="G76">
        <v>5.9000000000000003E-4</v>
      </c>
      <c r="H76">
        <v>30.834999079999999</v>
      </c>
      <c r="J76" s="2">
        <f>TREND(Calibration!$A$2:$A$4,Calibration!$B$2:$B$4,C76)</f>
        <v>378.57198345116734</v>
      </c>
      <c r="K76" s="2">
        <f>TREND(Calibration!$A$2:$A$4,Calibration!$C$2:$C$4,E76)</f>
        <v>383.26077344870305</v>
      </c>
      <c r="L76" s="2">
        <f>TREND(Calibration!$A$2:$A$4,Calibration!$D$2:$D$4,G76)</f>
        <v>-978.23705114190773</v>
      </c>
    </row>
    <row r="77" spans="1:12" x14ac:dyDescent="0.25">
      <c r="A77">
        <v>376139</v>
      </c>
      <c r="B77">
        <v>14.355999949999999</v>
      </c>
      <c r="C77">
        <v>0.48930001000000001</v>
      </c>
      <c r="D77">
        <v>28.357999800000002</v>
      </c>
      <c r="E77">
        <v>0.24361999000000001</v>
      </c>
      <c r="F77">
        <v>36.369998930000001</v>
      </c>
      <c r="G77">
        <v>6.9999999999999999E-4</v>
      </c>
      <c r="H77">
        <v>30.76799965</v>
      </c>
      <c r="J77" s="2">
        <f>TREND(Calibration!$A$2:$A$4,Calibration!$B$2:$B$4,C77)</f>
        <v>384.09532299553871</v>
      </c>
      <c r="K77" s="2">
        <f>TREND(Calibration!$A$2:$A$4,Calibration!$C$2:$C$4,E77)</f>
        <v>382.80090575949271</v>
      </c>
      <c r="L77" s="2">
        <f>TREND(Calibration!$A$2:$A$4,Calibration!$D$2:$D$4,G77)</f>
        <v>-977.74636387396936</v>
      </c>
    </row>
    <row r="78" spans="1:12" x14ac:dyDescent="0.25">
      <c r="A78">
        <v>381143</v>
      </c>
      <c r="B78">
        <v>14.37800026</v>
      </c>
      <c r="C78">
        <v>0.48820001000000002</v>
      </c>
      <c r="D78">
        <v>28.351999280000001</v>
      </c>
      <c r="E78">
        <v>0.24372999000000001</v>
      </c>
      <c r="F78">
        <v>36.34500122</v>
      </c>
      <c r="G78">
        <v>6.4999999999999997E-4</v>
      </c>
      <c r="H78">
        <v>30.825000760000002</v>
      </c>
      <c r="J78" s="2">
        <f>TREND(Calibration!$A$2:$A$4,Calibration!$B$2:$B$4,C78)</f>
        <v>383.29589332389241</v>
      </c>
      <c r="K78" s="2">
        <f>TREND(Calibration!$A$2:$A$4,Calibration!$C$2:$C$4,E78)</f>
        <v>383.64385603133292</v>
      </c>
      <c r="L78" s="2">
        <f>TREND(Calibration!$A$2:$A$4,Calibration!$D$2:$D$4,G78)</f>
        <v>-977.96940354121409</v>
      </c>
    </row>
    <row r="79" spans="1:12" x14ac:dyDescent="0.25">
      <c r="A79">
        <v>386140</v>
      </c>
      <c r="B79">
        <v>14.336000439999999</v>
      </c>
      <c r="C79">
        <v>0.47249999999999998</v>
      </c>
      <c r="D79">
        <v>28.38699913</v>
      </c>
      <c r="E79">
        <v>0.24335000000000001</v>
      </c>
      <c r="F79">
        <v>36.293998719999998</v>
      </c>
      <c r="G79">
        <v>5.9000000000000003E-4</v>
      </c>
      <c r="H79">
        <v>30.792999269999999</v>
      </c>
      <c r="J79" s="2">
        <f>TREND(Calibration!$A$2:$A$4,Calibration!$B$2:$B$4,C79)</f>
        <v>371.88584437921651</v>
      </c>
      <c r="K79" s="2">
        <f>TREND(Calibration!$A$2:$A$4,Calibration!$C$2:$C$4,E79)</f>
        <v>380.73192263318242</v>
      </c>
      <c r="L79" s="2">
        <f>TREND(Calibration!$A$2:$A$4,Calibration!$D$2:$D$4,G79)</f>
        <v>-978.23705114190773</v>
      </c>
    </row>
    <row r="80" spans="1:12" x14ac:dyDescent="0.25">
      <c r="A80">
        <v>391140</v>
      </c>
      <c r="B80">
        <v>14.442999840000001</v>
      </c>
      <c r="C80">
        <v>0.48170000000000002</v>
      </c>
      <c r="D80">
        <v>28.3390007</v>
      </c>
      <c r="E80">
        <v>0.24368000000000001</v>
      </c>
      <c r="F80">
        <v>36.334999080000003</v>
      </c>
      <c r="G80">
        <v>6.9999999999999999E-4</v>
      </c>
      <c r="H80">
        <v>30.83799934</v>
      </c>
      <c r="J80" s="2">
        <f>TREND(Calibration!$A$2:$A$4,Calibration!$B$2:$B$4,C80)</f>
        <v>378.57198345116734</v>
      </c>
      <c r="K80" s="2">
        <f>TREND(Calibration!$A$2:$A$4,Calibration!$C$2:$C$4,E80)</f>
        <v>383.26077344870305</v>
      </c>
      <c r="L80" s="2">
        <f>TREND(Calibration!$A$2:$A$4,Calibration!$D$2:$D$4,G80)</f>
        <v>-977.74636387396936</v>
      </c>
    </row>
    <row r="81" spans="1:12" x14ac:dyDescent="0.25">
      <c r="A81">
        <v>396140</v>
      </c>
      <c r="B81">
        <v>14.44999981</v>
      </c>
      <c r="C81">
        <v>0.48870000000000002</v>
      </c>
      <c r="D81">
        <v>28.32900047</v>
      </c>
      <c r="E81">
        <v>0.24372999000000001</v>
      </c>
      <c r="F81">
        <v>36.373001100000003</v>
      </c>
      <c r="G81">
        <v>6.4999999999999997E-4</v>
      </c>
      <c r="H81">
        <v>30.832000730000001</v>
      </c>
      <c r="J81" s="2">
        <f>TREND(Calibration!$A$2:$A$4,Calibration!$B$2:$B$4,C81)</f>
        <v>383.65926317982553</v>
      </c>
      <c r="K81" s="2">
        <f>TREND(Calibration!$A$2:$A$4,Calibration!$C$2:$C$4,E81)</f>
        <v>383.64385603133292</v>
      </c>
      <c r="L81" s="2">
        <f>TREND(Calibration!$A$2:$A$4,Calibration!$D$2:$D$4,G81)</f>
        <v>-977.96940354121409</v>
      </c>
    </row>
    <row r="82" spans="1:12" x14ac:dyDescent="0.25">
      <c r="A82">
        <v>401141</v>
      </c>
      <c r="B82">
        <v>14.49800014</v>
      </c>
      <c r="C82">
        <v>0.48599999999999999</v>
      </c>
      <c r="D82">
        <v>28.32900047</v>
      </c>
      <c r="E82">
        <v>0.24368000000000001</v>
      </c>
      <c r="F82">
        <v>36.338001249999998</v>
      </c>
      <c r="G82">
        <v>5.9000000000000003E-4</v>
      </c>
      <c r="H82">
        <v>30.85400009</v>
      </c>
      <c r="J82" s="2">
        <f>TREND(Calibration!$A$2:$A$4,Calibration!$B$2:$B$4,C82)</f>
        <v>381.69702671305731</v>
      </c>
      <c r="K82" s="2">
        <f>TREND(Calibration!$A$2:$A$4,Calibration!$C$2:$C$4,E82)</f>
        <v>383.26077344870305</v>
      </c>
      <c r="L82" s="2">
        <f>TREND(Calibration!$A$2:$A$4,Calibration!$D$2:$D$4,G82)</f>
        <v>-978.23705114190773</v>
      </c>
    </row>
    <row r="83" spans="1:12" x14ac:dyDescent="0.25">
      <c r="A83">
        <v>406139</v>
      </c>
      <c r="B83">
        <v>14.475999829999999</v>
      </c>
      <c r="C83">
        <v>0.47690000999999999</v>
      </c>
      <c r="D83">
        <v>28.39599991</v>
      </c>
      <c r="E83">
        <v>0.24368000000000001</v>
      </c>
      <c r="F83">
        <v>36.312999730000001</v>
      </c>
      <c r="G83">
        <v>5.9000000000000003E-4</v>
      </c>
      <c r="H83">
        <v>30.719999309999999</v>
      </c>
      <c r="J83" s="2">
        <f>TREND(Calibration!$A$2:$A$4,Calibration!$B$2:$B$4,C83)</f>
        <v>375.08357033334414</v>
      </c>
      <c r="K83" s="2">
        <f>TREND(Calibration!$A$2:$A$4,Calibration!$C$2:$C$4,E83)</f>
        <v>383.26077344870305</v>
      </c>
      <c r="L83" s="2">
        <f>TREND(Calibration!$A$2:$A$4,Calibration!$D$2:$D$4,G83)</f>
        <v>-978.23705114190773</v>
      </c>
    </row>
    <row r="84" spans="1:12" x14ac:dyDescent="0.25">
      <c r="A84">
        <v>411143</v>
      </c>
      <c r="B84">
        <v>14.47900009</v>
      </c>
      <c r="C84">
        <v>0.47249999999999998</v>
      </c>
      <c r="D84">
        <v>28.364000319999999</v>
      </c>
      <c r="E84">
        <v>0.24243000000000001</v>
      </c>
      <c r="F84">
        <v>36.29700089</v>
      </c>
      <c r="G84">
        <v>5.4000000000000001E-4</v>
      </c>
      <c r="H84">
        <v>30.83799934</v>
      </c>
      <c r="J84" s="2">
        <f>TREND(Calibration!$A$2:$A$4,Calibration!$B$2:$B$4,C84)</f>
        <v>371.88584437921651</v>
      </c>
      <c r="K84" s="2">
        <f>TREND(Calibration!$A$2:$A$4,Calibration!$C$2:$C$4,E84)</f>
        <v>373.68179308688286</v>
      </c>
      <c r="L84" s="2">
        <f>TREND(Calibration!$A$2:$A$4,Calibration!$D$2:$D$4,G84)</f>
        <v>-978.46009080915246</v>
      </c>
    </row>
    <row r="85" spans="1:12" x14ac:dyDescent="0.25">
      <c r="A85">
        <v>416141</v>
      </c>
      <c r="B85">
        <v>14.43999958</v>
      </c>
      <c r="C85">
        <v>0.47420001000000001</v>
      </c>
      <c r="D85">
        <v>28.347999569999999</v>
      </c>
      <c r="E85">
        <v>0.24243000000000001</v>
      </c>
      <c r="F85">
        <v>36.319000240000001</v>
      </c>
      <c r="G85">
        <v>6.4999999999999997E-4</v>
      </c>
      <c r="H85">
        <v>30.819000240000001</v>
      </c>
      <c r="J85" s="2">
        <f>TREND(Calibration!$A$2:$A$4,Calibration!$B$2:$B$4,C85)</f>
        <v>373.12133386657598</v>
      </c>
      <c r="K85" s="2">
        <f>TREND(Calibration!$A$2:$A$4,Calibration!$C$2:$C$4,E85)</f>
        <v>373.68179308688286</v>
      </c>
      <c r="L85" s="2">
        <f>TREND(Calibration!$A$2:$A$4,Calibration!$D$2:$D$4,G85)</f>
        <v>-977.96940354121409</v>
      </c>
    </row>
    <row r="86" spans="1:12" x14ac:dyDescent="0.25">
      <c r="A86">
        <v>421142</v>
      </c>
      <c r="B86">
        <v>14.34899998</v>
      </c>
      <c r="C86">
        <v>0.47150001000000002</v>
      </c>
      <c r="D86">
        <v>28.357999800000002</v>
      </c>
      <c r="E86">
        <v>0.24237998999999999</v>
      </c>
      <c r="F86">
        <v>36.334999080000003</v>
      </c>
      <c r="G86">
        <v>5.9000000000000003E-4</v>
      </c>
      <c r="H86">
        <v>30.819000240000001</v>
      </c>
      <c r="J86" s="2">
        <f>TREND(Calibration!$A$2:$A$4,Calibration!$B$2:$B$4,C86)</f>
        <v>371.15909739980788</v>
      </c>
      <c r="K86" s="2">
        <f>TREND(Calibration!$A$2:$A$4,Calibration!$C$2:$C$4,E86)</f>
        <v>373.29855724056688</v>
      </c>
      <c r="L86" s="2">
        <f>TREND(Calibration!$A$2:$A$4,Calibration!$D$2:$D$4,G86)</f>
        <v>-978.23705114190773</v>
      </c>
    </row>
    <row r="87" spans="1:12" x14ac:dyDescent="0.25">
      <c r="A87">
        <v>426139</v>
      </c>
      <c r="B87">
        <v>14.29699993</v>
      </c>
      <c r="C87">
        <v>0.48710001000000003</v>
      </c>
      <c r="D87">
        <v>28.354999540000001</v>
      </c>
      <c r="E87">
        <v>0.24237998999999999</v>
      </c>
      <c r="F87">
        <v>36.382999419999997</v>
      </c>
      <c r="G87">
        <v>6.4999999999999997E-4</v>
      </c>
      <c r="H87">
        <v>30.777000430000001</v>
      </c>
      <c r="J87" s="2">
        <f>TREND(Calibration!$A$2:$A$4,Calibration!$B$2:$B$4,C87)</f>
        <v>382.49646365224612</v>
      </c>
      <c r="K87" s="2">
        <f>TREND(Calibration!$A$2:$A$4,Calibration!$C$2:$C$4,E87)</f>
        <v>373.29855724056688</v>
      </c>
      <c r="L87" s="2">
        <f>TREND(Calibration!$A$2:$A$4,Calibration!$D$2:$D$4,G87)</f>
        <v>-977.96940354121409</v>
      </c>
    </row>
    <row r="88" spans="1:12" x14ac:dyDescent="0.25">
      <c r="A88">
        <v>431141</v>
      </c>
      <c r="B88">
        <v>14.2159996</v>
      </c>
      <c r="C88">
        <v>0.47789999999999999</v>
      </c>
      <c r="D88">
        <v>28.347999569999999</v>
      </c>
      <c r="E88">
        <v>0.24216001000000001</v>
      </c>
      <c r="F88">
        <v>36.29700089</v>
      </c>
      <c r="G88">
        <v>5.9000000000000003E-4</v>
      </c>
      <c r="H88">
        <v>30.722999569999999</v>
      </c>
      <c r="J88" s="2">
        <f>TREND(Calibration!$A$2:$A$4,Calibration!$B$2:$B$4,C88)</f>
        <v>375.81031731275283</v>
      </c>
      <c r="K88" s="2">
        <f>TREND(Calibration!$A$2:$A$4,Calibration!$C$2:$C$4,E88)</f>
        <v>371.61280996057258</v>
      </c>
      <c r="L88" s="2">
        <f>TREND(Calibration!$A$2:$A$4,Calibration!$D$2:$D$4,G88)</f>
        <v>-978.23705114190773</v>
      </c>
    </row>
    <row r="89" spans="1:12" x14ac:dyDescent="0.25">
      <c r="A89">
        <v>436142</v>
      </c>
      <c r="B89">
        <v>14.17700005</v>
      </c>
      <c r="C89">
        <v>0.47960001000000002</v>
      </c>
      <c r="D89">
        <v>28.341999049999998</v>
      </c>
      <c r="E89">
        <v>0.24276</v>
      </c>
      <c r="F89">
        <v>36.286998750000002</v>
      </c>
      <c r="G89">
        <v>4.8999999999999998E-4</v>
      </c>
      <c r="H89">
        <v>30.77099991</v>
      </c>
      <c r="J89" s="2">
        <f>TREND(Calibration!$A$2:$A$4,Calibration!$B$2:$B$4,C89)</f>
        <v>377.04580680011236</v>
      </c>
      <c r="K89" s="2">
        <f>TREND(Calibration!$A$2:$A$4,Calibration!$C$2:$C$4,E89)</f>
        <v>376.21064390240326</v>
      </c>
      <c r="L89" s="2">
        <f>TREND(Calibration!$A$2:$A$4,Calibration!$D$2:$D$4,G89)</f>
        <v>-978.6831304763972</v>
      </c>
    </row>
    <row r="90" spans="1:12" x14ac:dyDescent="0.25">
      <c r="A90">
        <v>441141</v>
      </c>
      <c r="B90">
        <v>14.166999819999999</v>
      </c>
      <c r="C90">
        <v>0.47310001000000002</v>
      </c>
      <c r="D90">
        <v>28.354999540000001</v>
      </c>
      <c r="E90">
        <v>0.24276</v>
      </c>
      <c r="F90">
        <v>36.275001529999997</v>
      </c>
      <c r="G90">
        <v>5.4000000000000001E-4</v>
      </c>
      <c r="H90">
        <v>30.757999420000001</v>
      </c>
      <c r="J90" s="2">
        <f>TREND(Calibration!$A$2:$A$4,Calibration!$B$2:$B$4,C90)</f>
        <v>372.32190419492974</v>
      </c>
      <c r="K90" s="2">
        <f>TREND(Calibration!$A$2:$A$4,Calibration!$C$2:$C$4,E90)</f>
        <v>376.21064390240326</v>
      </c>
      <c r="L90" s="2">
        <f>TREND(Calibration!$A$2:$A$4,Calibration!$D$2:$D$4,G90)</f>
        <v>-978.46009080915246</v>
      </c>
    </row>
    <row r="91" spans="1:12" x14ac:dyDescent="0.25">
      <c r="A91">
        <v>446139</v>
      </c>
      <c r="B91">
        <v>14.17399979</v>
      </c>
      <c r="C91">
        <v>0.47580001</v>
      </c>
      <c r="D91">
        <v>28.361000059999999</v>
      </c>
      <c r="E91">
        <v>0.24281</v>
      </c>
      <c r="F91">
        <v>36.291000369999999</v>
      </c>
      <c r="G91">
        <v>5.9000000000000003E-4</v>
      </c>
      <c r="H91">
        <v>30.760999680000001</v>
      </c>
      <c r="J91" s="2">
        <f>TREND(Calibration!$A$2:$A$4,Calibration!$B$2:$B$4,C91)</f>
        <v>374.28414066169785</v>
      </c>
      <c r="K91" s="2">
        <f>TREND(Calibration!$A$2:$A$4,Calibration!$C$2:$C$4,E91)</f>
        <v>376.59380311687596</v>
      </c>
      <c r="L91" s="2">
        <f>TREND(Calibration!$A$2:$A$4,Calibration!$D$2:$D$4,G91)</f>
        <v>-978.23705114190773</v>
      </c>
    </row>
    <row r="92" spans="1:12" x14ac:dyDescent="0.25">
      <c r="A92">
        <v>451141</v>
      </c>
      <c r="B92">
        <v>14.20600033</v>
      </c>
      <c r="C92">
        <v>0.48500000999999998</v>
      </c>
      <c r="D92">
        <v>28.347999569999999</v>
      </c>
      <c r="E92">
        <v>0.24270998999999999</v>
      </c>
      <c r="F92">
        <v>36.351001740000001</v>
      </c>
      <c r="G92">
        <v>6.4999999999999997E-4</v>
      </c>
      <c r="H92">
        <v>30.7159996</v>
      </c>
      <c r="J92" s="2">
        <f>TREND(Calibration!$A$2:$A$4,Calibration!$B$2:$B$4,C92)</f>
        <v>380.97027973364862</v>
      </c>
      <c r="K92" s="2">
        <f>TREND(Calibration!$A$2:$A$4,Calibration!$C$2:$C$4,E92)</f>
        <v>375.82740805608751</v>
      </c>
      <c r="L92" s="2">
        <f>TREND(Calibration!$A$2:$A$4,Calibration!$D$2:$D$4,G92)</f>
        <v>-977.96940354121409</v>
      </c>
    </row>
    <row r="93" spans="1:12" x14ac:dyDescent="0.25">
      <c r="A93">
        <v>456140</v>
      </c>
      <c r="B93">
        <v>14.17700005</v>
      </c>
      <c r="C93">
        <v>0.4763</v>
      </c>
      <c r="D93">
        <v>28.361000059999999</v>
      </c>
      <c r="E93">
        <v>0.24281</v>
      </c>
      <c r="F93">
        <v>36.284000399999996</v>
      </c>
      <c r="G93">
        <v>5.9000000000000003E-4</v>
      </c>
      <c r="H93">
        <v>30.709999079999999</v>
      </c>
      <c r="J93" s="2">
        <f>TREND(Calibration!$A$2:$A$4,Calibration!$B$2:$B$4,C93)</f>
        <v>374.64751051763096</v>
      </c>
      <c r="K93" s="2">
        <f>TREND(Calibration!$A$2:$A$4,Calibration!$C$2:$C$4,E93)</f>
        <v>376.59380311687596</v>
      </c>
      <c r="L93" s="2">
        <f>TREND(Calibration!$A$2:$A$4,Calibration!$D$2:$D$4,G93)</f>
        <v>-978.23705114190773</v>
      </c>
    </row>
    <row r="94" spans="1:12" x14ac:dyDescent="0.25">
      <c r="A94">
        <v>461142</v>
      </c>
      <c r="B94">
        <v>14.225999829999999</v>
      </c>
      <c r="C94">
        <v>0.48330000000000001</v>
      </c>
      <c r="D94">
        <v>28.351999280000001</v>
      </c>
      <c r="E94">
        <v>0.24243000000000001</v>
      </c>
      <c r="F94">
        <v>36.306999210000001</v>
      </c>
      <c r="G94">
        <v>5.4000000000000001E-4</v>
      </c>
      <c r="H94">
        <v>30.687000269999999</v>
      </c>
      <c r="J94" s="2">
        <f>TREND(Calibration!$A$2:$A$4,Calibration!$B$2:$B$4,C94)</f>
        <v>379.73479024628921</v>
      </c>
      <c r="K94" s="2">
        <f>TREND(Calibration!$A$2:$A$4,Calibration!$C$2:$C$4,E94)</f>
        <v>373.68179308688286</v>
      </c>
      <c r="L94" s="2">
        <f>TREND(Calibration!$A$2:$A$4,Calibration!$D$2:$D$4,G94)</f>
        <v>-978.46009080915246</v>
      </c>
    </row>
    <row r="95" spans="1:12" x14ac:dyDescent="0.25">
      <c r="A95">
        <v>466141</v>
      </c>
      <c r="B95">
        <v>14.291000370000001</v>
      </c>
      <c r="C95">
        <v>0.48280001</v>
      </c>
      <c r="D95">
        <v>28.32900047</v>
      </c>
      <c r="E95">
        <v>0.24281</v>
      </c>
      <c r="F95">
        <v>36.316001890000003</v>
      </c>
      <c r="G95">
        <v>6.4999999999999997E-4</v>
      </c>
      <c r="H95">
        <v>30.777000430000001</v>
      </c>
      <c r="J95" s="2">
        <f>TREND(Calibration!$A$2:$A$4,Calibration!$B$2:$B$4,C95)</f>
        <v>379.37142039035609</v>
      </c>
      <c r="K95" s="2">
        <f>TREND(Calibration!$A$2:$A$4,Calibration!$C$2:$C$4,E95)</f>
        <v>376.59380311687596</v>
      </c>
      <c r="L95" s="2">
        <f>TREND(Calibration!$A$2:$A$4,Calibration!$D$2:$D$4,G95)</f>
        <v>-977.96940354121409</v>
      </c>
    </row>
    <row r="96" spans="1:12" x14ac:dyDescent="0.25">
      <c r="A96">
        <v>471145</v>
      </c>
      <c r="B96">
        <v>14.303999900000001</v>
      </c>
      <c r="C96">
        <v>0.48710001000000003</v>
      </c>
      <c r="D96">
        <v>28.351999280000001</v>
      </c>
      <c r="E96">
        <v>0.24303</v>
      </c>
      <c r="F96">
        <v>36.340999600000004</v>
      </c>
      <c r="G96">
        <v>6.9999999999999999E-4</v>
      </c>
      <c r="H96">
        <v>30.790000920000001</v>
      </c>
      <c r="J96" s="2">
        <f>TREND(Calibration!$A$2:$A$4,Calibration!$B$2:$B$4,C96)</f>
        <v>382.49646365224612</v>
      </c>
      <c r="K96" s="2">
        <f>TREND(Calibration!$A$2:$A$4,Calibration!$C$2:$C$4,E96)</f>
        <v>378.27970366055638</v>
      </c>
      <c r="L96" s="2">
        <f>TREND(Calibration!$A$2:$A$4,Calibration!$D$2:$D$4,G96)</f>
        <v>-977.74636387396936</v>
      </c>
    </row>
    <row r="97" spans="1:12" x14ac:dyDescent="0.25">
      <c r="A97">
        <v>476142</v>
      </c>
      <c r="B97">
        <v>14.31999969</v>
      </c>
      <c r="C97">
        <v>0.48599999999999999</v>
      </c>
      <c r="D97">
        <v>28.32900047</v>
      </c>
      <c r="E97">
        <v>0.24341001000000001</v>
      </c>
      <c r="F97">
        <v>36.332000729999997</v>
      </c>
      <c r="G97">
        <v>6.4999999999999997E-4</v>
      </c>
      <c r="H97">
        <v>30.72900009</v>
      </c>
      <c r="J97" s="2">
        <f>TREND(Calibration!$A$2:$A$4,Calibration!$B$2:$B$4,C97)</f>
        <v>381.69702671305731</v>
      </c>
      <c r="K97" s="2">
        <f>TREND(Calibration!$A$2:$A$4,Calibration!$C$2:$C$4,E97)</f>
        <v>381.19179032239276</v>
      </c>
      <c r="L97" s="2">
        <f>TREND(Calibration!$A$2:$A$4,Calibration!$D$2:$D$4,G97)</f>
        <v>-977.96940354121409</v>
      </c>
    </row>
    <row r="98" spans="1:12" x14ac:dyDescent="0.25">
      <c r="A98">
        <v>481141</v>
      </c>
      <c r="B98">
        <v>14.385000229999999</v>
      </c>
      <c r="C98">
        <v>0.4844</v>
      </c>
      <c r="D98">
        <v>28.347999569999999</v>
      </c>
      <c r="E98">
        <v>0.24314</v>
      </c>
      <c r="F98">
        <v>36.326000209999997</v>
      </c>
      <c r="G98">
        <v>6.9999999999999999E-4</v>
      </c>
      <c r="H98">
        <v>30.700000760000002</v>
      </c>
      <c r="J98" s="2">
        <f>TREND(Calibration!$A$2:$A$4,Calibration!$B$2:$B$4,C98)</f>
        <v>380.53421991793545</v>
      </c>
      <c r="K98" s="2">
        <f>TREND(Calibration!$A$2:$A$4,Calibration!$C$2:$C$4,E98)</f>
        <v>379.12265393239659</v>
      </c>
      <c r="L98" s="2">
        <f>TREND(Calibration!$A$2:$A$4,Calibration!$D$2:$D$4,G98)</f>
        <v>-977.74636387396936</v>
      </c>
    </row>
    <row r="99" spans="1:12" x14ac:dyDescent="0.25">
      <c r="A99">
        <v>486148</v>
      </c>
      <c r="B99">
        <v>14.43700027</v>
      </c>
      <c r="C99">
        <v>0.4763</v>
      </c>
      <c r="D99">
        <v>28.364000319999999</v>
      </c>
      <c r="E99">
        <v>0.24341001000000001</v>
      </c>
      <c r="F99">
        <v>36.26499939</v>
      </c>
      <c r="G99">
        <v>6.4999999999999997E-4</v>
      </c>
      <c r="H99">
        <v>30.790000920000001</v>
      </c>
      <c r="J99" s="2">
        <f>TREND(Calibration!$A$2:$A$4,Calibration!$B$2:$B$4,C99)</f>
        <v>374.64751051763096</v>
      </c>
      <c r="K99" s="2">
        <f>TREND(Calibration!$A$2:$A$4,Calibration!$C$2:$C$4,E99)</f>
        <v>381.19179032239276</v>
      </c>
      <c r="L99" s="2">
        <f>TREND(Calibration!$A$2:$A$4,Calibration!$D$2:$D$4,G99)</f>
        <v>-977.96940354121409</v>
      </c>
    </row>
    <row r="100" spans="1:12" x14ac:dyDescent="0.25">
      <c r="A100">
        <v>491140</v>
      </c>
      <c r="B100">
        <v>14.446000099999999</v>
      </c>
      <c r="C100">
        <v>0.48280001</v>
      </c>
      <c r="D100">
        <v>28.368000030000001</v>
      </c>
      <c r="E100">
        <v>0.24330001000000001</v>
      </c>
      <c r="F100">
        <v>36.351001740000001</v>
      </c>
      <c r="G100">
        <v>5.9000000000000003E-4</v>
      </c>
      <c r="H100">
        <v>30.67099953</v>
      </c>
      <c r="J100" s="2">
        <f>TREND(Calibration!$A$2:$A$4,Calibration!$B$2:$B$4,C100)</f>
        <v>379.37142039035609</v>
      </c>
      <c r="K100" s="2">
        <f>TREND(Calibration!$A$2:$A$4,Calibration!$C$2:$C$4,E100)</f>
        <v>380.34884005055255</v>
      </c>
      <c r="L100" s="2">
        <f>TREND(Calibration!$A$2:$A$4,Calibration!$D$2:$D$4,G100)</f>
        <v>-978.23705114190773</v>
      </c>
    </row>
    <row r="101" spans="1:12" x14ac:dyDescent="0.25">
      <c r="A101">
        <v>496140</v>
      </c>
      <c r="B101">
        <v>14.48499966</v>
      </c>
      <c r="C101">
        <v>0.48230001</v>
      </c>
      <c r="D101">
        <v>28.312999730000001</v>
      </c>
      <c r="E101">
        <v>0.24168000000000001</v>
      </c>
      <c r="F101">
        <v>36.321998600000001</v>
      </c>
      <c r="G101">
        <v>6.9999999999999999E-4</v>
      </c>
      <c r="H101">
        <v>30.77099991</v>
      </c>
      <c r="J101" s="2">
        <f>TREND(Calibration!$A$2:$A$4,Calibration!$B$2:$B$4,C101)</f>
        <v>379.00804326688046</v>
      </c>
      <c r="K101" s="2">
        <f>TREND(Calibration!$A$2:$A$4,Calibration!$C$2:$C$4,E101)</f>
        <v>367.93440486979057</v>
      </c>
      <c r="L101" s="2">
        <f>TREND(Calibration!$A$2:$A$4,Calibration!$D$2:$D$4,G101)</f>
        <v>-977.74636387396936</v>
      </c>
    </row>
    <row r="102" spans="1:12" x14ac:dyDescent="0.25">
      <c r="A102">
        <v>501140</v>
      </c>
      <c r="B102">
        <v>14.43000031</v>
      </c>
      <c r="C102">
        <v>0.48710001000000003</v>
      </c>
      <c r="D102">
        <v>28.3390007</v>
      </c>
      <c r="E102">
        <v>0.24216001000000001</v>
      </c>
      <c r="F102">
        <v>36.356998439999998</v>
      </c>
      <c r="G102">
        <v>6.4999999999999997E-4</v>
      </c>
      <c r="H102">
        <v>30.72900009</v>
      </c>
      <c r="J102" s="2">
        <f>TREND(Calibration!$A$2:$A$4,Calibration!$B$2:$B$4,C102)</f>
        <v>382.49646365224612</v>
      </c>
      <c r="K102" s="2">
        <f>TREND(Calibration!$A$2:$A$4,Calibration!$C$2:$C$4,E102)</f>
        <v>371.61280996057258</v>
      </c>
      <c r="L102" s="2">
        <f>TREND(Calibration!$A$2:$A$4,Calibration!$D$2:$D$4,G102)</f>
        <v>-977.96940354121409</v>
      </c>
    </row>
    <row r="103" spans="1:12" x14ac:dyDescent="0.25">
      <c r="A103">
        <v>506140</v>
      </c>
      <c r="B103">
        <v>14.385000229999999</v>
      </c>
      <c r="C103">
        <v>0.48390000999999999</v>
      </c>
      <c r="D103">
        <v>28.364000319999999</v>
      </c>
      <c r="E103">
        <v>0.24173</v>
      </c>
      <c r="F103">
        <v>36.321998600000001</v>
      </c>
      <c r="G103">
        <v>5.4000000000000001E-4</v>
      </c>
      <c r="H103">
        <v>30.677999499999999</v>
      </c>
      <c r="J103" s="2">
        <f>TREND(Calibration!$A$2:$A$4,Calibration!$B$2:$B$4,C103)</f>
        <v>380.17085006200233</v>
      </c>
      <c r="K103" s="2">
        <f>TREND(Calibration!$A$2:$A$4,Calibration!$C$2:$C$4,E103)</f>
        <v>368.31756408426327</v>
      </c>
      <c r="L103" s="2">
        <f>TREND(Calibration!$A$2:$A$4,Calibration!$D$2:$D$4,G103)</f>
        <v>-978.46009080915246</v>
      </c>
    </row>
    <row r="104" spans="1:12" x14ac:dyDescent="0.25">
      <c r="A104">
        <v>511140</v>
      </c>
      <c r="B104">
        <v>14.352000240000001</v>
      </c>
      <c r="C104">
        <v>0.48870000000000002</v>
      </c>
      <c r="D104">
        <v>28.364000319999999</v>
      </c>
      <c r="E104">
        <v>0.24162</v>
      </c>
      <c r="F104">
        <v>36.334999080000003</v>
      </c>
      <c r="G104">
        <v>6.4999999999999997E-4</v>
      </c>
      <c r="H104">
        <v>30.667999269999999</v>
      </c>
      <c r="J104" s="2">
        <f>TREND(Calibration!$A$2:$A$4,Calibration!$B$2:$B$4,C104)</f>
        <v>383.65926317982553</v>
      </c>
      <c r="K104" s="2">
        <f>TREND(Calibration!$A$2:$A$4,Calibration!$C$2:$C$4,E104)</f>
        <v>367.47461381242329</v>
      </c>
      <c r="L104" s="2">
        <f>TREND(Calibration!$A$2:$A$4,Calibration!$D$2:$D$4,G104)</f>
        <v>-977.96940354121409</v>
      </c>
    </row>
    <row r="105" spans="1:12" x14ac:dyDescent="0.25">
      <c r="A105">
        <v>516156</v>
      </c>
      <c r="B105">
        <v>14.28100014</v>
      </c>
      <c r="C105">
        <v>0.48120001000000001</v>
      </c>
      <c r="D105">
        <v>28.357999800000002</v>
      </c>
      <c r="E105">
        <v>0.24173</v>
      </c>
      <c r="F105">
        <v>36.312999730000001</v>
      </c>
      <c r="G105">
        <v>6.9999999999999999E-4</v>
      </c>
      <c r="H105">
        <v>30.677999499999999</v>
      </c>
      <c r="J105" s="2">
        <f>TREND(Calibration!$A$2:$A$4,Calibration!$B$2:$B$4,C105)</f>
        <v>378.20861359523423</v>
      </c>
      <c r="K105" s="2">
        <f>TREND(Calibration!$A$2:$A$4,Calibration!$C$2:$C$4,E105)</f>
        <v>368.31756408426327</v>
      </c>
      <c r="L105" s="2">
        <f>TREND(Calibration!$A$2:$A$4,Calibration!$D$2:$D$4,G105)</f>
        <v>-977.74636387396936</v>
      </c>
    </row>
    <row r="106" spans="1:12" x14ac:dyDescent="0.25">
      <c r="A106">
        <v>521140</v>
      </c>
      <c r="B106">
        <v>14.29399967</v>
      </c>
      <c r="C106">
        <v>0.48330000000000001</v>
      </c>
      <c r="D106">
        <v>28.344999309999999</v>
      </c>
      <c r="E106">
        <v>0.24168000000000001</v>
      </c>
      <c r="F106">
        <v>36.321998600000001</v>
      </c>
      <c r="G106">
        <v>5.4000000000000001E-4</v>
      </c>
      <c r="H106">
        <v>30.745000839999999</v>
      </c>
      <c r="J106" s="2">
        <f>TREND(Calibration!$A$2:$A$4,Calibration!$B$2:$B$4,C106)</f>
        <v>379.73479024628921</v>
      </c>
      <c r="K106" s="2">
        <f>TREND(Calibration!$A$2:$A$4,Calibration!$C$2:$C$4,E106)</f>
        <v>367.93440486979057</v>
      </c>
      <c r="L106" s="2">
        <f>TREND(Calibration!$A$2:$A$4,Calibration!$D$2:$D$4,G106)</f>
        <v>-978.46009080915246</v>
      </c>
    </row>
    <row r="107" spans="1:12" x14ac:dyDescent="0.25">
      <c r="A107">
        <v>526140</v>
      </c>
      <c r="B107">
        <v>14.2840004</v>
      </c>
      <c r="C107">
        <v>0.48599999999999999</v>
      </c>
      <c r="D107">
        <v>28.334999079999999</v>
      </c>
      <c r="E107">
        <v>0.24206000999999999</v>
      </c>
      <c r="F107">
        <v>36.356998439999998</v>
      </c>
      <c r="G107">
        <v>6.4999999999999997E-4</v>
      </c>
      <c r="H107">
        <v>30.736000059999999</v>
      </c>
      <c r="J107" s="2">
        <f>TREND(Calibration!$A$2:$A$4,Calibration!$B$2:$B$4,C107)</f>
        <v>381.69702671305731</v>
      </c>
      <c r="K107" s="2">
        <f>TREND(Calibration!$A$2:$A$4,Calibration!$C$2:$C$4,E107)</f>
        <v>370.84649153162673</v>
      </c>
      <c r="L107" s="2">
        <f>TREND(Calibration!$A$2:$A$4,Calibration!$D$2:$D$4,G107)</f>
        <v>-977.96940354121409</v>
      </c>
    </row>
    <row r="108" spans="1:12" x14ac:dyDescent="0.25">
      <c r="A108">
        <v>531144</v>
      </c>
      <c r="B108">
        <v>14.338999749999999</v>
      </c>
      <c r="C108">
        <v>0.48120001000000001</v>
      </c>
      <c r="D108">
        <v>28.347999569999999</v>
      </c>
      <c r="E108">
        <v>0.24243000000000001</v>
      </c>
      <c r="F108">
        <v>36.316001890000003</v>
      </c>
      <c r="G108">
        <v>6.9999999999999999E-4</v>
      </c>
      <c r="H108">
        <v>30.812999730000001</v>
      </c>
      <c r="J108" s="2">
        <f>TREND(Calibration!$A$2:$A$4,Calibration!$B$2:$B$4,C108)</f>
        <v>378.20861359523423</v>
      </c>
      <c r="K108" s="2">
        <f>TREND(Calibration!$A$2:$A$4,Calibration!$C$2:$C$4,E108)</f>
        <v>373.68179308688286</v>
      </c>
      <c r="L108" s="2">
        <f>TREND(Calibration!$A$2:$A$4,Calibration!$D$2:$D$4,G108)</f>
        <v>-977.74636387396936</v>
      </c>
    </row>
    <row r="109" spans="1:12" x14ac:dyDescent="0.25">
      <c r="A109">
        <v>536140</v>
      </c>
      <c r="B109">
        <v>14.291000370000001</v>
      </c>
      <c r="C109">
        <v>0.47520000000000001</v>
      </c>
      <c r="D109">
        <v>28.374000550000002</v>
      </c>
      <c r="E109">
        <v>0.24168000000000001</v>
      </c>
      <c r="F109">
        <v>36.306999210000001</v>
      </c>
      <c r="G109">
        <v>5.4000000000000001E-4</v>
      </c>
      <c r="H109">
        <v>30.697000500000001</v>
      </c>
      <c r="J109" s="2">
        <f>TREND(Calibration!$A$2:$A$4,Calibration!$B$2:$B$4,C109)</f>
        <v>373.84808084598473</v>
      </c>
      <c r="K109" s="2">
        <f>TREND(Calibration!$A$2:$A$4,Calibration!$C$2:$C$4,E109)</f>
        <v>367.93440486979057</v>
      </c>
      <c r="L109" s="2">
        <f>TREND(Calibration!$A$2:$A$4,Calibration!$D$2:$D$4,G109)</f>
        <v>-978.46009080915246</v>
      </c>
    </row>
    <row r="110" spans="1:12" x14ac:dyDescent="0.25">
      <c r="A110">
        <v>541141</v>
      </c>
      <c r="B110">
        <v>14.338999749999999</v>
      </c>
      <c r="C110">
        <v>0.47899999999999998</v>
      </c>
      <c r="D110">
        <v>28.341999049999998</v>
      </c>
      <c r="E110">
        <v>0.24330001000000001</v>
      </c>
      <c r="F110">
        <v>36.310001370000002</v>
      </c>
      <c r="G110">
        <v>4.8999999999999998E-4</v>
      </c>
      <c r="H110">
        <v>30.754999160000001</v>
      </c>
      <c r="J110" s="2">
        <f>TREND(Calibration!$A$2:$A$4,Calibration!$B$2:$B$4,C110)</f>
        <v>376.60974698439912</v>
      </c>
      <c r="K110" s="2">
        <f>TREND(Calibration!$A$2:$A$4,Calibration!$C$2:$C$4,E110)</f>
        <v>380.34884005055255</v>
      </c>
      <c r="L110" s="2">
        <f>TREND(Calibration!$A$2:$A$4,Calibration!$D$2:$D$4,G110)</f>
        <v>-978.6831304763972</v>
      </c>
    </row>
    <row r="111" spans="1:12" x14ac:dyDescent="0.25">
      <c r="A111">
        <v>546140</v>
      </c>
      <c r="B111">
        <v>14.364999770000001</v>
      </c>
      <c r="C111">
        <v>0.47960001000000002</v>
      </c>
      <c r="D111">
        <v>28.347999569999999</v>
      </c>
      <c r="E111">
        <v>0.24335000000000001</v>
      </c>
      <c r="F111">
        <v>36.310001370000002</v>
      </c>
      <c r="G111">
        <v>6.4999999999999997E-4</v>
      </c>
      <c r="H111">
        <v>30.780000690000001</v>
      </c>
      <c r="J111" s="2">
        <f>TREND(Calibration!$A$2:$A$4,Calibration!$B$2:$B$4,C111)</f>
        <v>377.04580680011236</v>
      </c>
      <c r="K111" s="2">
        <f>TREND(Calibration!$A$2:$A$4,Calibration!$C$2:$C$4,E111)</f>
        <v>380.73192263318242</v>
      </c>
      <c r="L111" s="2">
        <f>TREND(Calibration!$A$2:$A$4,Calibration!$D$2:$D$4,G111)</f>
        <v>-977.96940354121409</v>
      </c>
    </row>
    <row r="112" spans="1:12" x14ac:dyDescent="0.25">
      <c r="A112">
        <v>551140</v>
      </c>
      <c r="B112">
        <v>14.352000240000001</v>
      </c>
      <c r="C112">
        <v>0.47690000999999999</v>
      </c>
      <c r="D112">
        <v>28.3390007</v>
      </c>
      <c r="E112">
        <v>0.24308001000000001</v>
      </c>
      <c r="F112">
        <v>36.299999239999998</v>
      </c>
      <c r="G112">
        <v>5.4000000000000001E-4</v>
      </c>
      <c r="H112">
        <v>30.76799965</v>
      </c>
      <c r="J112" s="2">
        <f>TREND(Calibration!$A$2:$A$4,Calibration!$B$2:$B$4,C112)</f>
        <v>375.08357033334414</v>
      </c>
      <c r="K112" s="2">
        <f>TREND(Calibration!$A$2:$A$4,Calibration!$C$2:$C$4,E112)</f>
        <v>378.66293950687214</v>
      </c>
      <c r="L112" s="2">
        <f>TREND(Calibration!$A$2:$A$4,Calibration!$D$2:$D$4,G112)</f>
        <v>-978.46009080915246</v>
      </c>
    </row>
    <row r="113" spans="1:12" x14ac:dyDescent="0.25">
      <c r="A113">
        <v>556140</v>
      </c>
      <c r="B113">
        <v>14.333000180000001</v>
      </c>
      <c r="C113">
        <v>0.47420001000000001</v>
      </c>
      <c r="D113">
        <v>28.347999569999999</v>
      </c>
      <c r="E113">
        <v>0.24314</v>
      </c>
      <c r="F113">
        <v>36.312999730000001</v>
      </c>
      <c r="G113">
        <v>5.9000000000000003E-4</v>
      </c>
      <c r="H113">
        <v>30.747999190000002</v>
      </c>
      <c r="J113" s="2">
        <f>TREND(Calibration!$A$2:$A$4,Calibration!$B$2:$B$4,C113)</f>
        <v>373.12133386657598</v>
      </c>
      <c r="K113" s="2">
        <f>TREND(Calibration!$A$2:$A$4,Calibration!$C$2:$C$4,E113)</f>
        <v>379.12265393239659</v>
      </c>
      <c r="L113" s="2">
        <f>TREND(Calibration!$A$2:$A$4,Calibration!$D$2:$D$4,G113)</f>
        <v>-978.23705114190773</v>
      </c>
    </row>
    <row r="114" spans="1:12" x14ac:dyDescent="0.25">
      <c r="A114">
        <v>561140</v>
      </c>
      <c r="B114">
        <v>14.32600021</v>
      </c>
      <c r="C114">
        <v>0.47960001000000002</v>
      </c>
      <c r="D114">
        <v>28.357999800000002</v>
      </c>
      <c r="E114">
        <v>0.24243000000000001</v>
      </c>
      <c r="F114">
        <v>36.328998570000003</v>
      </c>
      <c r="G114">
        <v>5.9000000000000003E-4</v>
      </c>
      <c r="H114">
        <v>30.697000500000001</v>
      </c>
      <c r="J114" s="2">
        <f>TREND(Calibration!$A$2:$A$4,Calibration!$B$2:$B$4,C114)</f>
        <v>377.04580680011236</v>
      </c>
      <c r="K114" s="2">
        <f>TREND(Calibration!$A$2:$A$4,Calibration!$C$2:$C$4,E114)</f>
        <v>373.68179308688286</v>
      </c>
      <c r="L114" s="2">
        <f>TREND(Calibration!$A$2:$A$4,Calibration!$D$2:$D$4,G114)</f>
        <v>-978.23705114190773</v>
      </c>
    </row>
    <row r="115" spans="1:12" x14ac:dyDescent="0.25">
      <c r="A115">
        <v>566147</v>
      </c>
      <c r="B115">
        <v>14.36200047</v>
      </c>
      <c r="C115">
        <v>0.47580001</v>
      </c>
      <c r="D115">
        <v>28.312999730000001</v>
      </c>
      <c r="E115">
        <v>0.24232999999999999</v>
      </c>
      <c r="F115">
        <v>36.326000209999997</v>
      </c>
      <c r="G115">
        <v>5.4000000000000001E-4</v>
      </c>
      <c r="H115">
        <v>30.805999759999999</v>
      </c>
      <c r="J115" s="2">
        <f>TREND(Calibration!$A$2:$A$4,Calibration!$B$2:$B$4,C115)</f>
        <v>374.28414066169785</v>
      </c>
      <c r="K115" s="2">
        <f>TREND(Calibration!$A$2:$A$4,Calibration!$C$2:$C$4,E115)</f>
        <v>372.91547465793701</v>
      </c>
      <c r="L115" s="2">
        <f>TREND(Calibration!$A$2:$A$4,Calibration!$D$2:$D$4,G115)</f>
        <v>-978.46009080915246</v>
      </c>
    </row>
    <row r="116" spans="1:12" x14ac:dyDescent="0.25">
      <c r="A116">
        <v>571241</v>
      </c>
      <c r="B116">
        <v>14.364999770000001</v>
      </c>
      <c r="C116">
        <v>0.48170000000000002</v>
      </c>
      <c r="D116">
        <v>28.306999210000001</v>
      </c>
      <c r="E116">
        <v>0.24276</v>
      </c>
      <c r="F116">
        <v>36.382999419999997</v>
      </c>
      <c r="G116">
        <v>6.4999999999999997E-4</v>
      </c>
      <c r="H116">
        <v>30.763999940000001</v>
      </c>
      <c r="J116" s="2">
        <f>TREND(Calibration!$A$2:$A$4,Calibration!$B$2:$B$4,C116)</f>
        <v>378.57198345116734</v>
      </c>
      <c r="K116" s="2">
        <f>TREND(Calibration!$A$2:$A$4,Calibration!$C$2:$C$4,E116)</f>
        <v>376.21064390240326</v>
      </c>
      <c r="L116" s="2">
        <f>TREND(Calibration!$A$2:$A$4,Calibration!$D$2:$D$4,G116)</f>
        <v>-977.96940354121409</v>
      </c>
    </row>
    <row r="117" spans="1:12" x14ac:dyDescent="0.25">
      <c r="A117">
        <v>576139</v>
      </c>
      <c r="B117">
        <v>14.34599972</v>
      </c>
      <c r="C117">
        <v>0.48230001</v>
      </c>
      <c r="D117">
        <v>28.32600021</v>
      </c>
      <c r="E117">
        <v>0.24243000000000001</v>
      </c>
      <c r="F117">
        <v>36.35400009</v>
      </c>
      <c r="G117">
        <v>6.9999999999999999E-4</v>
      </c>
      <c r="H117">
        <v>30.760999680000001</v>
      </c>
      <c r="J117" s="2">
        <f>TREND(Calibration!$A$2:$A$4,Calibration!$B$2:$B$4,C117)</f>
        <v>379.00804326688046</v>
      </c>
      <c r="K117" s="2">
        <f>TREND(Calibration!$A$2:$A$4,Calibration!$C$2:$C$4,E117)</f>
        <v>373.68179308688286</v>
      </c>
      <c r="L117" s="2">
        <f>TREND(Calibration!$A$2:$A$4,Calibration!$D$2:$D$4,G117)</f>
        <v>-977.74636387396936</v>
      </c>
    </row>
    <row r="118" spans="1:12" x14ac:dyDescent="0.25">
      <c r="A118">
        <v>581139</v>
      </c>
      <c r="B118">
        <v>14.37199974</v>
      </c>
      <c r="C118">
        <v>0.48120001000000001</v>
      </c>
      <c r="D118">
        <v>28.306999210000001</v>
      </c>
      <c r="E118">
        <v>0.24276</v>
      </c>
      <c r="F118">
        <v>36.338001249999998</v>
      </c>
      <c r="G118">
        <v>6.4999999999999997E-4</v>
      </c>
      <c r="H118">
        <v>30.76799965</v>
      </c>
      <c r="J118" s="2">
        <f>TREND(Calibration!$A$2:$A$4,Calibration!$B$2:$B$4,C118)</f>
        <v>378.20861359523423</v>
      </c>
      <c r="K118" s="2">
        <f>TREND(Calibration!$A$2:$A$4,Calibration!$C$2:$C$4,E118)</f>
        <v>376.21064390240326</v>
      </c>
      <c r="L118" s="2">
        <f>TREND(Calibration!$A$2:$A$4,Calibration!$D$2:$D$4,G118)</f>
        <v>-977.96940354121409</v>
      </c>
    </row>
    <row r="119" spans="1:12" x14ac:dyDescent="0.25">
      <c r="A119">
        <v>586139</v>
      </c>
      <c r="B119">
        <v>14.34899998</v>
      </c>
      <c r="C119">
        <v>0.47199999999999998</v>
      </c>
      <c r="D119">
        <v>28.347999569999999</v>
      </c>
      <c r="E119">
        <v>0.24270998999999999</v>
      </c>
      <c r="F119">
        <v>36.291000369999999</v>
      </c>
      <c r="G119">
        <v>4.8999999999999998E-4</v>
      </c>
      <c r="H119">
        <v>30.73200035</v>
      </c>
      <c r="J119" s="2">
        <f>TREND(Calibration!$A$2:$A$4,Calibration!$B$2:$B$4,C119)</f>
        <v>371.52246725574093</v>
      </c>
      <c r="K119" s="2">
        <f>TREND(Calibration!$A$2:$A$4,Calibration!$C$2:$C$4,E119)</f>
        <v>375.82740805608751</v>
      </c>
      <c r="L119" s="2">
        <f>TREND(Calibration!$A$2:$A$4,Calibration!$D$2:$D$4,G119)</f>
        <v>-978.6831304763972</v>
      </c>
    </row>
    <row r="120" spans="1:12" x14ac:dyDescent="0.25">
      <c r="A120">
        <v>591147</v>
      </c>
      <c r="B120">
        <v>14.355999949999999</v>
      </c>
      <c r="C120">
        <v>0.47850000999999998</v>
      </c>
      <c r="D120">
        <v>28.332000730000001</v>
      </c>
      <c r="E120">
        <v>0.24276</v>
      </c>
      <c r="F120">
        <v>36.356998439999998</v>
      </c>
      <c r="G120">
        <v>5.9000000000000003E-4</v>
      </c>
      <c r="H120">
        <v>30.7159996</v>
      </c>
      <c r="J120" s="2">
        <f>TREND(Calibration!$A$2:$A$4,Calibration!$B$2:$B$4,C120)</f>
        <v>376.24637712846601</v>
      </c>
      <c r="K120" s="2">
        <f>TREND(Calibration!$A$2:$A$4,Calibration!$C$2:$C$4,E120)</f>
        <v>376.21064390240326</v>
      </c>
      <c r="L120" s="2">
        <f>TREND(Calibration!$A$2:$A$4,Calibration!$D$2:$D$4,G120)</f>
        <v>-978.23705114190773</v>
      </c>
    </row>
    <row r="121" spans="1:12" x14ac:dyDescent="0.25">
      <c r="A121">
        <v>596144</v>
      </c>
      <c r="B121">
        <v>14.355999949999999</v>
      </c>
      <c r="C121">
        <v>0.47520000000000001</v>
      </c>
      <c r="D121">
        <v>28.364000319999999</v>
      </c>
      <c r="E121">
        <v>0.24341001000000001</v>
      </c>
      <c r="F121">
        <v>36.299999239999998</v>
      </c>
      <c r="G121">
        <v>5.4000000000000001E-4</v>
      </c>
      <c r="H121">
        <v>30.680999759999999</v>
      </c>
      <c r="J121" s="2">
        <f>TREND(Calibration!$A$2:$A$4,Calibration!$B$2:$B$4,C121)</f>
        <v>373.84808084598473</v>
      </c>
      <c r="K121" s="2">
        <f>TREND(Calibration!$A$2:$A$4,Calibration!$C$2:$C$4,E121)</f>
        <v>381.19179032239276</v>
      </c>
      <c r="L121" s="2">
        <f>TREND(Calibration!$A$2:$A$4,Calibration!$D$2:$D$4,G121)</f>
        <v>-978.46009080915246</v>
      </c>
    </row>
    <row r="122" spans="1:12" x14ac:dyDescent="0.25">
      <c r="A122">
        <v>601139</v>
      </c>
      <c r="B122">
        <v>14.38799953</v>
      </c>
      <c r="C122">
        <v>0.47310001000000002</v>
      </c>
      <c r="D122">
        <v>28.32600021</v>
      </c>
      <c r="E122">
        <v>0.24319001000000001</v>
      </c>
      <c r="F122">
        <v>36.303001399999999</v>
      </c>
      <c r="G122">
        <v>5.9000000000000003E-4</v>
      </c>
      <c r="H122">
        <v>30.780000690000001</v>
      </c>
      <c r="J122" s="2">
        <f>TREND(Calibration!$A$2:$A$4,Calibration!$B$2:$B$4,C122)</f>
        <v>372.32190419492974</v>
      </c>
      <c r="K122" s="2">
        <f>TREND(Calibration!$A$2:$A$4,Calibration!$C$2:$C$4,E122)</f>
        <v>379.50588977871234</v>
      </c>
      <c r="L122" s="2">
        <f>TREND(Calibration!$A$2:$A$4,Calibration!$D$2:$D$4,G122)</f>
        <v>-978.23705114190773</v>
      </c>
    </row>
    <row r="123" spans="1:12" x14ac:dyDescent="0.25">
      <c r="A123">
        <v>606140</v>
      </c>
      <c r="B123">
        <v>14.37199974</v>
      </c>
      <c r="C123">
        <v>0.4763</v>
      </c>
      <c r="D123">
        <v>28.3390007</v>
      </c>
      <c r="E123">
        <v>0.24330001000000001</v>
      </c>
      <c r="F123">
        <v>36.321998600000001</v>
      </c>
      <c r="G123">
        <v>5.4000000000000001E-4</v>
      </c>
      <c r="H123">
        <v>30.674999239999998</v>
      </c>
      <c r="J123" s="2">
        <f>TREND(Calibration!$A$2:$A$4,Calibration!$B$2:$B$4,C123)</f>
        <v>374.64751051763096</v>
      </c>
      <c r="K123" s="2">
        <f>TREND(Calibration!$A$2:$A$4,Calibration!$C$2:$C$4,E123)</f>
        <v>380.34884005055255</v>
      </c>
      <c r="L123" s="2">
        <f>TREND(Calibration!$A$2:$A$4,Calibration!$D$2:$D$4,G123)</f>
        <v>-978.46009080915246</v>
      </c>
    </row>
    <row r="124" spans="1:12" x14ac:dyDescent="0.25">
      <c r="A124">
        <v>611140</v>
      </c>
      <c r="B124">
        <v>14.40699959</v>
      </c>
      <c r="C124">
        <v>0.48010001000000002</v>
      </c>
      <c r="D124">
        <v>28.302999499999999</v>
      </c>
      <c r="E124">
        <v>0.24324999999999999</v>
      </c>
      <c r="F124">
        <v>36.332000729999997</v>
      </c>
      <c r="G124">
        <v>6.4999999999999997E-4</v>
      </c>
      <c r="H124">
        <v>30.82900047</v>
      </c>
      <c r="J124" s="2">
        <f>TREND(Calibration!$A$2:$A$4,Calibration!$B$2:$B$4,C124)</f>
        <v>377.40918392358793</v>
      </c>
      <c r="K124" s="2">
        <f>TREND(Calibration!$A$2:$A$4,Calibration!$C$2:$C$4,E124)</f>
        <v>379.9656042042368</v>
      </c>
      <c r="L124" s="2">
        <f>TREND(Calibration!$A$2:$A$4,Calibration!$D$2:$D$4,G124)</f>
        <v>-977.96940354121409</v>
      </c>
    </row>
    <row r="125" spans="1:12" x14ac:dyDescent="0.25">
      <c r="A125">
        <v>616140</v>
      </c>
      <c r="B125">
        <v>14.34899998</v>
      </c>
      <c r="C125">
        <v>0.47470000000000001</v>
      </c>
      <c r="D125">
        <v>28.32900047</v>
      </c>
      <c r="E125">
        <v>0.24281</v>
      </c>
      <c r="F125">
        <v>36.334999080000003</v>
      </c>
      <c r="G125">
        <v>6.4999999999999997E-4</v>
      </c>
      <c r="H125">
        <v>30.70299911</v>
      </c>
      <c r="J125" s="2">
        <f>TREND(Calibration!$A$2:$A$4,Calibration!$B$2:$B$4,C125)</f>
        <v>373.4847037225091</v>
      </c>
      <c r="K125" s="2">
        <f>TREND(Calibration!$A$2:$A$4,Calibration!$C$2:$C$4,E125)</f>
        <v>376.59380311687596</v>
      </c>
      <c r="L125" s="2">
        <f>TREND(Calibration!$A$2:$A$4,Calibration!$D$2:$D$4,G125)</f>
        <v>-977.96940354121409</v>
      </c>
    </row>
    <row r="126" spans="1:12" x14ac:dyDescent="0.25">
      <c r="A126">
        <v>621151</v>
      </c>
      <c r="B126">
        <v>14.36900043</v>
      </c>
      <c r="C126">
        <v>0.4677</v>
      </c>
      <c r="D126">
        <v>28.309999470000001</v>
      </c>
      <c r="E126">
        <v>0.24281</v>
      </c>
      <c r="F126">
        <v>36.286998750000002</v>
      </c>
      <c r="G126">
        <v>4.8999999999999998E-4</v>
      </c>
      <c r="H126">
        <v>30.739000319999999</v>
      </c>
      <c r="J126" s="2">
        <f>TREND(Calibration!$A$2:$A$4,Calibration!$B$2:$B$4,C126)</f>
        <v>368.39742399385091</v>
      </c>
      <c r="K126" s="2">
        <f>TREND(Calibration!$A$2:$A$4,Calibration!$C$2:$C$4,E126)</f>
        <v>376.59380311687596</v>
      </c>
      <c r="L126" s="2">
        <f>TREND(Calibration!$A$2:$A$4,Calibration!$D$2:$D$4,G126)</f>
        <v>-978.6831304763972</v>
      </c>
    </row>
    <row r="127" spans="1:12" x14ac:dyDescent="0.25">
      <c r="A127">
        <v>626149</v>
      </c>
      <c r="B127">
        <v>14.34599972</v>
      </c>
      <c r="C127">
        <v>0.48010001000000002</v>
      </c>
      <c r="D127">
        <v>28.332000730000001</v>
      </c>
      <c r="E127">
        <v>0.24173</v>
      </c>
      <c r="F127">
        <v>36.338001249999998</v>
      </c>
      <c r="G127">
        <v>6.4999999999999997E-4</v>
      </c>
      <c r="H127">
        <v>30.665000920000001</v>
      </c>
      <c r="J127" s="2">
        <f>TREND(Calibration!$A$2:$A$4,Calibration!$B$2:$B$4,C127)</f>
        <v>377.40918392358793</v>
      </c>
      <c r="K127" s="2">
        <f>TREND(Calibration!$A$2:$A$4,Calibration!$C$2:$C$4,E127)</f>
        <v>368.31756408426327</v>
      </c>
      <c r="L127" s="2">
        <f>TREND(Calibration!$A$2:$A$4,Calibration!$D$2:$D$4,G127)</f>
        <v>-977.96940354121409</v>
      </c>
    </row>
    <row r="128" spans="1:12" x14ac:dyDescent="0.25">
      <c r="A128">
        <v>631147</v>
      </c>
      <c r="B128">
        <v>14.307000159999999</v>
      </c>
      <c r="C128">
        <v>0.46439998999999998</v>
      </c>
      <c r="D128">
        <v>28.334999079999999</v>
      </c>
      <c r="E128">
        <v>0.24206000999999999</v>
      </c>
      <c r="F128">
        <v>36.268001560000002</v>
      </c>
      <c r="G128">
        <v>5.9000000000000003E-4</v>
      </c>
      <c r="H128">
        <v>30.700000760000002</v>
      </c>
      <c r="J128" s="2">
        <f>TREND(Calibration!$A$2:$A$4,Calibration!$B$2:$B$4,C128)</f>
        <v>365.99912771136957</v>
      </c>
      <c r="K128" s="2">
        <f>TREND(Calibration!$A$2:$A$4,Calibration!$C$2:$C$4,E128)</f>
        <v>370.84649153162673</v>
      </c>
      <c r="L128" s="2">
        <f>TREND(Calibration!$A$2:$A$4,Calibration!$D$2:$D$4,G128)</f>
        <v>-978.23705114190773</v>
      </c>
    </row>
    <row r="129" spans="1:12" x14ac:dyDescent="0.25">
      <c r="A129">
        <v>636141</v>
      </c>
      <c r="B129">
        <v>14.35900021</v>
      </c>
      <c r="C129">
        <v>0.47470000000000001</v>
      </c>
      <c r="D129">
        <v>28.299999239999998</v>
      </c>
      <c r="E129">
        <v>0.24232999999999999</v>
      </c>
      <c r="F129">
        <v>36.321998600000001</v>
      </c>
      <c r="G129">
        <v>6.9999999999999999E-4</v>
      </c>
      <c r="H129">
        <v>30.760999680000001</v>
      </c>
      <c r="J129" s="2">
        <f>TREND(Calibration!$A$2:$A$4,Calibration!$B$2:$B$4,C129)</f>
        <v>373.4847037225091</v>
      </c>
      <c r="K129" s="2">
        <f>TREND(Calibration!$A$2:$A$4,Calibration!$C$2:$C$4,E129)</f>
        <v>372.91547465793701</v>
      </c>
      <c r="L129" s="2">
        <f>TREND(Calibration!$A$2:$A$4,Calibration!$D$2:$D$4,G129)</f>
        <v>-977.74636387396936</v>
      </c>
    </row>
    <row r="130" spans="1:12" x14ac:dyDescent="0.25">
      <c r="A130">
        <v>641142</v>
      </c>
      <c r="B130">
        <v>14.364999770000001</v>
      </c>
      <c r="C130">
        <v>0.48330000000000001</v>
      </c>
      <c r="D130">
        <v>28.294000629999999</v>
      </c>
      <c r="E130">
        <v>0.24243000000000001</v>
      </c>
      <c r="F130">
        <v>36.36000061</v>
      </c>
      <c r="G130">
        <v>6.9999999999999999E-4</v>
      </c>
      <c r="H130">
        <v>30.754999160000001</v>
      </c>
      <c r="J130" s="2">
        <f>TREND(Calibration!$A$2:$A$4,Calibration!$B$2:$B$4,C130)</f>
        <v>379.73479024628921</v>
      </c>
      <c r="K130" s="2">
        <f>TREND(Calibration!$A$2:$A$4,Calibration!$C$2:$C$4,E130)</f>
        <v>373.68179308688286</v>
      </c>
      <c r="L130" s="2">
        <f>TREND(Calibration!$A$2:$A$4,Calibration!$D$2:$D$4,G130)</f>
        <v>-977.74636387396936</v>
      </c>
    </row>
    <row r="131" spans="1:12" x14ac:dyDescent="0.25">
      <c r="A131">
        <v>646142</v>
      </c>
      <c r="B131">
        <v>14.34899998</v>
      </c>
      <c r="C131">
        <v>0.47420001000000001</v>
      </c>
      <c r="D131">
        <v>28.315999980000001</v>
      </c>
      <c r="E131">
        <v>0.24237998999999999</v>
      </c>
      <c r="F131">
        <v>36.321998600000001</v>
      </c>
      <c r="G131">
        <v>6.4999999999999997E-4</v>
      </c>
      <c r="H131">
        <v>30.792999269999999</v>
      </c>
      <c r="J131" s="2">
        <f>TREND(Calibration!$A$2:$A$4,Calibration!$B$2:$B$4,C131)</f>
        <v>373.12133386657598</v>
      </c>
      <c r="K131" s="2">
        <f>TREND(Calibration!$A$2:$A$4,Calibration!$C$2:$C$4,E131)</f>
        <v>373.29855724056688</v>
      </c>
      <c r="L131" s="2">
        <f>TREND(Calibration!$A$2:$A$4,Calibration!$D$2:$D$4,G131)</f>
        <v>-977.96940354121409</v>
      </c>
    </row>
    <row r="132" spans="1:12" x14ac:dyDescent="0.25">
      <c r="A132">
        <v>651146</v>
      </c>
      <c r="B132">
        <v>14.307000159999999</v>
      </c>
      <c r="C132">
        <v>0.4763</v>
      </c>
      <c r="D132">
        <v>28.3390007</v>
      </c>
      <c r="E132">
        <v>0.24243000000000001</v>
      </c>
      <c r="F132">
        <v>36.334999080000003</v>
      </c>
      <c r="G132">
        <v>6.9999999999999999E-4</v>
      </c>
      <c r="H132">
        <v>30.67099953</v>
      </c>
      <c r="J132" s="2">
        <f>TREND(Calibration!$A$2:$A$4,Calibration!$B$2:$B$4,C132)</f>
        <v>374.64751051763096</v>
      </c>
      <c r="K132" s="2">
        <f>TREND(Calibration!$A$2:$A$4,Calibration!$C$2:$C$4,E132)</f>
        <v>373.68179308688286</v>
      </c>
      <c r="L132" s="2">
        <f>TREND(Calibration!$A$2:$A$4,Calibration!$D$2:$D$4,G132)</f>
        <v>-977.74636387396936</v>
      </c>
    </row>
    <row r="133" spans="1:12" x14ac:dyDescent="0.25">
      <c r="A133">
        <v>656145</v>
      </c>
      <c r="B133">
        <v>14.32299995</v>
      </c>
      <c r="C133">
        <v>0.47249999999999998</v>
      </c>
      <c r="D133">
        <v>28.319000240000001</v>
      </c>
      <c r="E133">
        <v>0.24237998999999999</v>
      </c>
      <c r="F133">
        <v>36.321998600000001</v>
      </c>
      <c r="G133">
        <v>5.9000000000000003E-4</v>
      </c>
      <c r="H133">
        <v>30.690999980000001</v>
      </c>
      <c r="J133" s="2">
        <f>TREND(Calibration!$A$2:$A$4,Calibration!$B$2:$B$4,C133)</f>
        <v>371.88584437921651</v>
      </c>
      <c r="K133" s="2">
        <f>TREND(Calibration!$A$2:$A$4,Calibration!$C$2:$C$4,E133)</f>
        <v>373.29855724056688</v>
      </c>
      <c r="L133" s="2">
        <f>TREND(Calibration!$A$2:$A$4,Calibration!$D$2:$D$4,G133)</f>
        <v>-978.23705114190773</v>
      </c>
    </row>
    <row r="134" spans="1:12" x14ac:dyDescent="0.25">
      <c r="A134">
        <v>661141</v>
      </c>
      <c r="B134">
        <v>14.37199974</v>
      </c>
      <c r="C134">
        <v>0.47850000999999998</v>
      </c>
      <c r="D134">
        <v>28.312999730000001</v>
      </c>
      <c r="E134">
        <v>0.24270998999999999</v>
      </c>
      <c r="F134">
        <v>36.326000209999997</v>
      </c>
      <c r="G134">
        <v>6.4999999999999997E-4</v>
      </c>
      <c r="H134">
        <v>30.774000170000001</v>
      </c>
      <c r="J134" s="2">
        <f>TREND(Calibration!$A$2:$A$4,Calibration!$B$2:$B$4,C134)</f>
        <v>376.24637712846601</v>
      </c>
      <c r="K134" s="2">
        <f>TREND(Calibration!$A$2:$A$4,Calibration!$C$2:$C$4,E134)</f>
        <v>375.82740805608751</v>
      </c>
      <c r="L134" s="2">
        <f>TREND(Calibration!$A$2:$A$4,Calibration!$D$2:$D$4,G134)</f>
        <v>-977.96940354121409</v>
      </c>
    </row>
    <row r="135" spans="1:12" x14ac:dyDescent="0.25">
      <c r="A135">
        <v>666142</v>
      </c>
      <c r="B135">
        <v>14.34300041</v>
      </c>
      <c r="C135">
        <v>0.47360000000000002</v>
      </c>
      <c r="D135">
        <v>28.299999239999998</v>
      </c>
      <c r="E135">
        <v>0.24270998999999999</v>
      </c>
      <c r="F135">
        <v>36.312999730000001</v>
      </c>
      <c r="G135">
        <v>5.4000000000000001E-4</v>
      </c>
      <c r="H135">
        <v>30.812999730000001</v>
      </c>
      <c r="J135" s="2">
        <f>TREND(Calibration!$A$2:$A$4,Calibration!$B$2:$B$4,C135)</f>
        <v>372.68527405086286</v>
      </c>
      <c r="K135" s="2">
        <f>TREND(Calibration!$A$2:$A$4,Calibration!$C$2:$C$4,E135)</f>
        <v>375.82740805608751</v>
      </c>
      <c r="L135" s="2">
        <f>TREND(Calibration!$A$2:$A$4,Calibration!$D$2:$D$4,G135)</f>
        <v>-978.46009080915246</v>
      </c>
    </row>
    <row r="136" spans="1:12" x14ac:dyDescent="0.25">
      <c r="A136">
        <v>671141</v>
      </c>
      <c r="B136">
        <v>14.34300041</v>
      </c>
      <c r="C136">
        <v>0.48120001000000001</v>
      </c>
      <c r="D136">
        <v>28.3390007</v>
      </c>
      <c r="E136">
        <v>0.24276</v>
      </c>
      <c r="F136">
        <v>36.373001100000003</v>
      </c>
      <c r="G136">
        <v>6.4999999999999997E-4</v>
      </c>
      <c r="H136">
        <v>30.73200035</v>
      </c>
      <c r="J136" s="2">
        <f>TREND(Calibration!$A$2:$A$4,Calibration!$B$2:$B$4,C136)</f>
        <v>378.20861359523423</v>
      </c>
      <c r="K136" s="2">
        <f>TREND(Calibration!$A$2:$A$4,Calibration!$C$2:$C$4,E136)</f>
        <v>376.21064390240326</v>
      </c>
      <c r="L136" s="2">
        <f>TREND(Calibration!$A$2:$A$4,Calibration!$D$2:$D$4,G136)</f>
        <v>-977.96940354121409</v>
      </c>
    </row>
    <row r="137" spans="1:12" x14ac:dyDescent="0.25">
      <c r="A137">
        <v>676241</v>
      </c>
      <c r="B137">
        <v>14.352000240000001</v>
      </c>
      <c r="C137">
        <v>0.46820000000000001</v>
      </c>
      <c r="D137">
        <v>28.29700089</v>
      </c>
      <c r="E137">
        <v>0.24265</v>
      </c>
      <c r="F137">
        <v>36.316001890000003</v>
      </c>
      <c r="G137">
        <v>5.9000000000000003E-4</v>
      </c>
      <c r="H137">
        <v>30.802999499999999</v>
      </c>
      <c r="J137" s="2">
        <f>TREND(Calibration!$A$2:$A$4,Calibration!$B$2:$B$4,C137)</f>
        <v>368.76080111732648</v>
      </c>
      <c r="K137" s="2">
        <f>TREND(Calibration!$A$2:$A$4,Calibration!$C$2:$C$4,E137)</f>
        <v>375.36769363056305</v>
      </c>
      <c r="L137" s="2">
        <f>TREND(Calibration!$A$2:$A$4,Calibration!$D$2:$D$4,G137)</f>
        <v>-978.23705114190773</v>
      </c>
    </row>
    <row r="138" spans="1:12" x14ac:dyDescent="0.25">
      <c r="A138">
        <v>681142</v>
      </c>
      <c r="B138">
        <v>14.35900021</v>
      </c>
      <c r="C138">
        <v>0.46709999000000002</v>
      </c>
      <c r="D138">
        <v>28.291000369999999</v>
      </c>
      <c r="E138">
        <v>0.24276</v>
      </c>
      <c r="F138">
        <v>36.332000729999997</v>
      </c>
      <c r="G138">
        <v>5.9000000000000003E-4</v>
      </c>
      <c r="H138">
        <v>30.802999499999999</v>
      </c>
      <c r="J138" s="2">
        <f>TREND(Calibration!$A$2:$A$4,Calibration!$B$2:$B$4,C138)</f>
        <v>367.96136417813779</v>
      </c>
      <c r="K138" s="2">
        <f>TREND(Calibration!$A$2:$A$4,Calibration!$C$2:$C$4,E138)</f>
        <v>376.21064390240326</v>
      </c>
      <c r="L138" s="2">
        <f>TREND(Calibration!$A$2:$A$4,Calibration!$D$2:$D$4,G138)</f>
        <v>-978.23705114190773</v>
      </c>
    </row>
    <row r="139" spans="1:12" x14ac:dyDescent="0.25">
      <c r="A139">
        <v>686141</v>
      </c>
      <c r="B139">
        <v>14.34599972</v>
      </c>
      <c r="C139">
        <v>0.4698</v>
      </c>
      <c r="D139">
        <v>28.319000240000001</v>
      </c>
      <c r="E139">
        <v>0.24243000000000001</v>
      </c>
      <c r="F139">
        <v>36.332000729999997</v>
      </c>
      <c r="G139">
        <v>4.8999999999999998E-4</v>
      </c>
      <c r="H139">
        <v>30.78700066</v>
      </c>
      <c r="J139" s="2">
        <f>TREND(Calibration!$A$2:$A$4,Calibration!$B$2:$B$4,C139)</f>
        <v>369.92360791244835</v>
      </c>
      <c r="K139" s="2">
        <f>TREND(Calibration!$A$2:$A$4,Calibration!$C$2:$C$4,E139)</f>
        <v>373.68179308688286</v>
      </c>
      <c r="L139" s="2">
        <f>TREND(Calibration!$A$2:$A$4,Calibration!$D$2:$D$4,G139)</f>
        <v>-978.6831304763972</v>
      </c>
    </row>
    <row r="140" spans="1:12" x14ac:dyDescent="0.25">
      <c r="A140">
        <v>691141</v>
      </c>
      <c r="B140">
        <v>14.34599972</v>
      </c>
      <c r="C140">
        <v>0.46660000000000001</v>
      </c>
      <c r="D140">
        <v>28.312999730000001</v>
      </c>
      <c r="E140">
        <v>0.24276</v>
      </c>
      <c r="F140">
        <v>36.326000209999997</v>
      </c>
      <c r="G140">
        <v>5.4000000000000001E-4</v>
      </c>
      <c r="H140">
        <v>30.774000170000001</v>
      </c>
      <c r="J140" s="2">
        <f>TREND(Calibration!$A$2:$A$4,Calibration!$B$2:$B$4,C140)</f>
        <v>367.59799432220461</v>
      </c>
      <c r="K140" s="2">
        <f>TREND(Calibration!$A$2:$A$4,Calibration!$C$2:$C$4,E140)</f>
        <v>376.21064390240326</v>
      </c>
      <c r="L140" s="2">
        <f>TREND(Calibration!$A$2:$A$4,Calibration!$D$2:$D$4,G140)</f>
        <v>-978.46009080915246</v>
      </c>
    </row>
    <row r="141" spans="1:12" x14ac:dyDescent="0.25">
      <c r="A141">
        <v>696145</v>
      </c>
      <c r="B141">
        <v>14.37199974</v>
      </c>
      <c r="C141">
        <v>0.47420001000000001</v>
      </c>
      <c r="D141">
        <v>28.306999210000001</v>
      </c>
      <c r="E141">
        <v>0.24248998999999999</v>
      </c>
      <c r="F141">
        <v>36.373001100000003</v>
      </c>
      <c r="G141">
        <v>6.4999999999999997E-4</v>
      </c>
      <c r="H141">
        <v>30.687000269999999</v>
      </c>
      <c r="J141" s="2">
        <f>TREND(Calibration!$A$2:$A$4,Calibration!$B$2:$B$4,C141)</f>
        <v>373.12133386657598</v>
      </c>
      <c r="K141" s="2">
        <f>TREND(Calibration!$A$2:$A$4,Calibration!$C$2:$C$4,E141)</f>
        <v>374.14150751240709</v>
      </c>
      <c r="L141" s="2">
        <f>TREND(Calibration!$A$2:$A$4,Calibration!$D$2:$D$4,G141)</f>
        <v>-977.96940354121409</v>
      </c>
    </row>
    <row r="142" spans="1:12" x14ac:dyDescent="0.25">
      <c r="A142">
        <v>701306</v>
      </c>
      <c r="B142">
        <v>14.442999840000001</v>
      </c>
      <c r="C142">
        <v>0.47420001000000001</v>
      </c>
      <c r="D142">
        <v>28.27099991</v>
      </c>
      <c r="E142">
        <v>0.24276</v>
      </c>
      <c r="F142">
        <v>36.312999730000001</v>
      </c>
      <c r="G142">
        <v>6.4999999999999997E-4</v>
      </c>
      <c r="H142">
        <v>30.7840004</v>
      </c>
      <c r="J142" s="2">
        <f>TREND(Calibration!$A$2:$A$4,Calibration!$B$2:$B$4,C142)</f>
        <v>373.12133386657598</v>
      </c>
      <c r="K142" s="2">
        <f>TREND(Calibration!$A$2:$A$4,Calibration!$C$2:$C$4,E142)</f>
        <v>376.21064390240326</v>
      </c>
      <c r="L142" s="2">
        <f>TREND(Calibration!$A$2:$A$4,Calibration!$D$2:$D$4,G142)</f>
        <v>-977.96940354121409</v>
      </c>
    </row>
    <row r="143" spans="1:12" x14ac:dyDescent="0.25">
      <c r="A143">
        <v>706142</v>
      </c>
      <c r="B143">
        <v>14.397999759999999</v>
      </c>
      <c r="C143">
        <v>0.46929999999999999</v>
      </c>
      <c r="D143">
        <v>28.28700066</v>
      </c>
      <c r="E143">
        <v>0.24308001000000001</v>
      </c>
      <c r="F143">
        <v>36.328998570000003</v>
      </c>
      <c r="G143">
        <v>6.4999999999999997E-4</v>
      </c>
      <c r="H143">
        <v>30.805999759999999</v>
      </c>
      <c r="J143" s="2">
        <f>TREND(Calibration!$A$2:$A$4,Calibration!$B$2:$B$4,C143)</f>
        <v>369.56023078897277</v>
      </c>
      <c r="K143" s="2">
        <f>TREND(Calibration!$A$2:$A$4,Calibration!$C$2:$C$4,E143)</f>
        <v>378.66293950687214</v>
      </c>
      <c r="L143" s="2">
        <f>TREND(Calibration!$A$2:$A$4,Calibration!$D$2:$D$4,G143)</f>
        <v>-977.96940354121409</v>
      </c>
    </row>
    <row r="144" spans="1:12" x14ac:dyDescent="0.25">
      <c r="A144">
        <v>711149</v>
      </c>
      <c r="B144">
        <v>14.38799953</v>
      </c>
      <c r="C144">
        <v>0.47040000999999998</v>
      </c>
      <c r="D144">
        <v>28.319000240000001</v>
      </c>
      <c r="E144">
        <v>0.24341001000000001</v>
      </c>
      <c r="F144">
        <v>36.312999730000001</v>
      </c>
      <c r="G144">
        <v>4.8999999999999998E-4</v>
      </c>
      <c r="H144">
        <v>30.72900009</v>
      </c>
      <c r="J144" s="2">
        <f>TREND(Calibration!$A$2:$A$4,Calibration!$B$2:$B$4,C144)</f>
        <v>370.35966772816153</v>
      </c>
      <c r="K144" s="2">
        <f>TREND(Calibration!$A$2:$A$4,Calibration!$C$2:$C$4,E144)</f>
        <v>381.19179032239276</v>
      </c>
      <c r="L144" s="2">
        <f>TREND(Calibration!$A$2:$A$4,Calibration!$D$2:$D$4,G144)</f>
        <v>-978.6831304763972</v>
      </c>
    </row>
    <row r="145" spans="1:12" x14ac:dyDescent="0.25">
      <c r="A145">
        <v>716141</v>
      </c>
      <c r="B145">
        <v>14.420000079999999</v>
      </c>
      <c r="C145">
        <v>0.47470000000000001</v>
      </c>
      <c r="D145">
        <v>28.32299995</v>
      </c>
      <c r="E145">
        <v>0.24308001000000001</v>
      </c>
      <c r="F145">
        <v>36.321998600000001</v>
      </c>
      <c r="G145">
        <v>5.4000000000000001E-4</v>
      </c>
      <c r="H145">
        <v>30.622999190000002</v>
      </c>
      <c r="J145" s="2">
        <f>TREND(Calibration!$A$2:$A$4,Calibration!$B$2:$B$4,C145)</f>
        <v>373.4847037225091</v>
      </c>
      <c r="K145" s="2">
        <f>TREND(Calibration!$A$2:$A$4,Calibration!$C$2:$C$4,E145)</f>
        <v>378.66293950687214</v>
      </c>
      <c r="L145" s="2">
        <f>TREND(Calibration!$A$2:$A$4,Calibration!$D$2:$D$4,G145)</f>
        <v>-978.46009080915246</v>
      </c>
    </row>
    <row r="146" spans="1:12" x14ac:dyDescent="0.25">
      <c r="A146">
        <v>721141</v>
      </c>
      <c r="B146">
        <v>14.43000031</v>
      </c>
      <c r="C146">
        <v>0.48330000000000001</v>
      </c>
      <c r="D146">
        <v>28.302999499999999</v>
      </c>
      <c r="E146">
        <v>0.24276</v>
      </c>
      <c r="F146">
        <v>36.36000061</v>
      </c>
      <c r="G146">
        <v>6.4999999999999997E-4</v>
      </c>
      <c r="H146">
        <v>30.680999759999999</v>
      </c>
      <c r="J146" s="2">
        <f>TREND(Calibration!$A$2:$A$4,Calibration!$B$2:$B$4,C146)</f>
        <v>379.73479024628921</v>
      </c>
      <c r="K146" s="2">
        <f>TREND(Calibration!$A$2:$A$4,Calibration!$C$2:$C$4,E146)</f>
        <v>376.21064390240326</v>
      </c>
      <c r="L146" s="2">
        <f>TREND(Calibration!$A$2:$A$4,Calibration!$D$2:$D$4,G146)</f>
        <v>-977.96940354121409</v>
      </c>
    </row>
    <row r="147" spans="1:12" x14ac:dyDescent="0.25">
      <c r="A147">
        <v>726192</v>
      </c>
      <c r="B147">
        <v>14.39099979</v>
      </c>
      <c r="C147">
        <v>0.47960001000000002</v>
      </c>
      <c r="D147">
        <v>28.299999239999998</v>
      </c>
      <c r="E147">
        <v>0.24372999000000001</v>
      </c>
      <c r="F147">
        <v>36.310001370000002</v>
      </c>
      <c r="G147">
        <v>5.9000000000000003E-4</v>
      </c>
      <c r="H147">
        <v>30.635999680000001</v>
      </c>
      <c r="J147" s="2">
        <f>TREND(Calibration!$A$2:$A$4,Calibration!$B$2:$B$4,C147)</f>
        <v>377.04580680011236</v>
      </c>
      <c r="K147" s="2">
        <f>TREND(Calibration!$A$2:$A$4,Calibration!$C$2:$C$4,E147)</f>
        <v>383.64385603133292</v>
      </c>
      <c r="L147" s="2">
        <f>TREND(Calibration!$A$2:$A$4,Calibration!$D$2:$D$4,G147)</f>
        <v>-978.23705114190773</v>
      </c>
    </row>
    <row r="148" spans="1:12" x14ac:dyDescent="0.25">
      <c r="A148">
        <v>731141</v>
      </c>
      <c r="B148">
        <v>14.381999970000001</v>
      </c>
      <c r="C148">
        <v>0.47420001000000001</v>
      </c>
      <c r="D148">
        <v>28.32900047</v>
      </c>
      <c r="E148">
        <v>0.24368000000000001</v>
      </c>
      <c r="F148">
        <v>36.303001399999999</v>
      </c>
      <c r="G148">
        <v>5.9000000000000003E-4</v>
      </c>
      <c r="H148">
        <v>30.625999449999998</v>
      </c>
      <c r="J148" s="2">
        <f>TREND(Calibration!$A$2:$A$4,Calibration!$B$2:$B$4,C148)</f>
        <v>373.12133386657598</v>
      </c>
      <c r="K148" s="2">
        <f>TREND(Calibration!$A$2:$A$4,Calibration!$C$2:$C$4,E148)</f>
        <v>383.26077344870305</v>
      </c>
      <c r="L148" s="2">
        <f>TREND(Calibration!$A$2:$A$4,Calibration!$D$2:$D$4,G148)</f>
        <v>-978.23705114190773</v>
      </c>
    </row>
    <row r="149" spans="1:12" x14ac:dyDescent="0.25">
      <c r="A149">
        <v>736227</v>
      </c>
      <c r="B149">
        <v>14.411000250000001</v>
      </c>
      <c r="C149">
        <v>0.48500000999999998</v>
      </c>
      <c r="D149">
        <v>28.291000369999999</v>
      </c>
      <c r="E149">
        <v>0.24335000000000001</v>
      </c>
      <c r="F149">
        <v>36.334999080000003</v>
      </c>
      <c r="G149">
        <v>6.9999999999999999E-4</v>
      </c>
      <c r="H149">
        <v>30.629999160000001</v>
      </c>
      <c r="J149" s="2">
        <f>TREND(Calibration!$A$2:$A$4,Calibration!$B$2:$B$4,C149)</f>
        <v>380.97027973364862</v>
      </c>
      <c r="K149" s="2">
        <f>TREND(Calibration!$A$2:$A$4,Calibration!$C$2:$C$4,E149)</f>
        <v>380.73192263318242</v>
      </c>
      <c r="L149" s="2">
        <f>TREND(Calibration!$A$2:$A$4,Calibration!$D$2:$D$4,G149)</f>
        <v>-977.74636387396936</v>
      </c>
    </row>
    <row r="150" spans="1:12" x14ac:dyDescent="0.25">
      <c r="A150">
        <v>741309</v>
      </c>
      <c r="B150">
        <v>14.43000031</v>
      </c>
      <c r="C150">
        <v>0.47960001000000002</v>
      </c>
      <c r="D150">
        <v>28.299999239999998</v>
      </c>
      <c r="E150">
        <v>0.24335000000000001</v>
      </c>
      <c r="F150">
        <v>36.347999569999999</v>
      </c>
      <c r="G150">
        <v>5.4000000000000001E-4</v>
      </c>
      <c r="H150">
        <v>30.725999829999999</v>
      </c>
      <c r="J150" s="2">
        <f>TREND(Calibration!$A$2:$A$4,Calibration!$B$2:$B$4,C150)</f>
        <v>377.04580680011236</v>
      </c>
      <c r="K150" s="2">
        <f>TREND(Calibration!$A$2:$A$4,Calibration!$C$2:$C$4,E150)</f>
        <v>380.73192263318242</v>
      </c>
      <c r="L150" s="2">
        <f>TREND(Calibration!$A$2:$A$4,Calibration!$D$2:$D$4,G150)</f>
        <v>-978.46009080915246</v>
      </c>
    </row>
    <row r="151" spans="1:12" x14ac:dyDescent="0.25">
      <c r="A151">
        <v>746142</v>
      </c>
      <c r="B151">
        <v>14.413999560000001</v>
      </c>
      <c r="C151">
        <v>0.48010001000000002</v>
      </c>
      <c r="D151">
        <v>28.312999730000001</v>
      </c>
      <c r="E151">
        <v>0.24335000000000001</v>
      </c>
      <c r="F151">
        <v>36.34500122</v>
      </c>
      <c r="G151">
        <v>5.4000000000000001E-4</v>
      </c>
      <c r="H151">
        <v>30.77099991</v>
      </c>
      <c r="J151" s="2">
        <f>TREND(Calibration!$A$2:$A$4,Calibration!$B$2:$B$4,C151)</f>
        <v>377.40918392358793</v>
      </c>
      <c r="K151" s="2">
        <f>TREND(Calibration!$A$2:$A$4,Calibration!$C$2:$C$4,E151)</f>
        <v>380.73192263318242</v>
      </c>
      <c r="L151" s="2">
        <f>TREND(Calibration!$A$2:$A$4,Calibration!$D$2:$D$4,G151)</f>
        <v>-978.46009080915246</v>
      </c>
    </row>
    <row r="152" spans="1:12" x14ac:dyDescent="0.25">
      <c r="A152">
        <v>751147</v>
      </c>
      <c r="B152">
        <v>14.37800026</v>
      </c>
      <c r="C152">
        <v>0.47310001000000002</v>
      </c>
      <c r="D152">
        <v>28.309999470000001</v>
      </c>
      <c r="E152">
        <v>0.24335000000000001</v>
      </c>
      <c r="F152">
        <v>36.29700089</v>
      </c>
      <c r="G152">
        <v>5.9000000000000003E-4</v>
      </c>
      <c r="H152">
        <v>30.707000730000001</v>
      </c>
      <c r="J152" s="2">
        <f>TREND(Calibration!$A$2:$A$4,Calibration!$B$2:$B$4,C152)</f>
        <v>372.32190419492974</v>
      </c>
      <c r="K152" s="2">
        <f>TREND(Calibration!$A$2:$A$4,Calibration!$C$2:$C$4,E152)</f>
        <v>380.73192263318242</v>
      </c>
      <c r="L152" s="2">
        <f>TREND(Calibration!$A$2:$A$4,Calibration!$D$2:$D$4,G152)</f>
        <v>-978.23705114190773</v>
      </c>
    </row>
    <row r="153" spans="1:12" x14ac:dyDescent="0.25">
      <c r="A153">
        <v>756149</v>
      </c>
      <c r="B153">
        <v>14.420000079999999</v>
      </c>
      <c r="C153">
        <v>0.47580001</v>
      </c>
      <c r="D153">
        <v>28.291000369999999</v>
      </c>
      <c r="E153">
        <v>0.24298</v>
      </c>
      <c r="F153">
        <v>36.334999080000003</v>
      </c>
      <c r="G153">
        <v>5.9000000000000003E-4</v>
      </c>
      <c r="H153">
        <v>30.736000059999999</v>
      </c>
      <c r="J153" s="2">
        <f>TREND(Calibration!$A$2:$A$4,Calibration!$B$2:$B$4,C153)</f>
        <v>374.28414066169785</v>
      </c>
      <c r="K153" s="2">
        <f>TREND(Calibration!$A$2:$A$4,Calibration!$C$2:$C$4,E153)</f>
        <v>377.89654444608368</v>
      </c>
      <c r="L153" s="2">
        <f>TREND(Calibration!$A$2:$A$4,Calibration!$D$2:$D$4,G153)</f>
        <v>-978.23705114190773</v>
      </c>
    </row>
    <row r="154" spans="1:12" x14ac:dyDescent="0.25">
      <c r="A154">
        <v>761142</v>
      </c>
      <c r="B154">
        <v>14.394000050000001</v>
      </c>
      <c r="C154">
        <v>0.48390000999999999</v>
      </c>
      <c r="D154">
        <v>28.299999239999998</v>
      </c>
      <c r="E154">
        <v>0.24346000000000001</v>
      </c>
      <c r="F154">
        <v>36.347999569999999</v>
      </c>
      <c r="G154">
        <v>6.4999999999999997E-4</v>
      </c>
      <c r="H154">
        <v>30.684000019999999</v>
      </c>
      <c r="J154" s="2">
        <f>TREND(Calibration!$A$2:$A$4,Calibration!$B$2:$B$4,C154)</f>
        <v>380.17085006200233</v>
      </c>
      <c r="K154" s="2">
        <f>TREND(Calibration!$A$2:$A$4,Calibration!$C$2:$C$4,E154)</f>
        <v>381.57487290502263</v>
      </c>
      <c r="L154" s="2">
        <f>TREND(Calibration!$A$2:$A$4,Calibration!$D$2:$D$4,G154)</f>
        <v>-977.96940354121409</v>
      </c>
    </row>
    <row r="155" spans="1:12" x14ac:dyDescent="0.25">
      <c r="A155">
        <v>766148</v>
      </c>
      <c r="B155">
        <v>14.39099979</v>
      </c>
      <c r="C155">
        <v>0.48120001000000001</v>
      </c>
      <c r="D155">
        <v>28.28700066</v>
      </c>
      <c r="E155">
        <v>0.24335000000000001</v>
      </c>
      <c r="F155">
        <v>36.340999600000004</v>
      </c>
      <c r="G155">
        <v>5.4000000000000001E-4</v>
      </c>
      <c r="H155">
        <v>30.655000690000001</v>
      </c>
      <c r="J155" s="2">
        <f>TREND(Calibration!$A$2:$A$4,Calibration!$B$2:$B$4,C155)</f>
        <v>378.20861359523423</v>
      </c>
      <c r="K155" s="2">
        <f>TREND(Calibration!$A$2:$A$4,Calibration!$C$2:$C$4,E155)</f>
        <v>380.73192263318242</v>
      </c>
      <c r="L155" s="2">
        <f>TREND(Calibration!$A$2:$A$4,Calibration!$D$2:$D$4,G155)</f>
        <v>-978.46009080915246</v>
      </c>
    </row>
    <row r="156" spans="1:12" x14ac:dyDescent="0.25">
      <c r="A156">
        <v>771145</v>
      </c>
      <c r="B156">
        <v>14.413999560000001</v>
      </c>
      <c r="C156">
        <v>0.48280001</v>
      </c>
      <c r="D156">
        <v>28.294000629999999</v>
      </c>
      <c r="E156">
        <v>0.24303</v>
      </c>
      <c r="F156">
        <v>36.369998930000001</v>
      </c>
      <c r="G156">
        <v>6.9999999999999999E-4</v>
      </c>
      <c r="H156">
        <v>30.71299934</v>
      </c>
      <c r="J156" s="2">
        <f>TREND(Calibration!$A$2:$A$4,Calibration!$B$2:$B$4,C156)</f>
        <v>379.37142039035609</v>
      </c>
      <c r="K156" s="2">
        <f>TREND(Calibration!$A$2:$A$4,Calibration!$C$2:$C$4,E156)</f>
        <v>378.27970366055638</v>
      </c>
      <c r="L156" s="2">
        <f>TREND(Calibration!$A$2:$A$4,Calibration!$D$2:$D$4,G156)</f>
        <v>-977.74636387396936</v>
      </c>
    </row>
    <row r="157" spans="1:12" x14ac:dyDescent="0.25">
      <c r="A157">
        <v>776141</v>
      </c>
      <c r="B157">
        <v>14.394000050000001</v>
      </c>
      <c r="C157">
        <v>0.47089999999999999</v>
      </c>
      <c r="D157">
        <v>28.294000629999999</v>
      </c>
      <c r="E157">
        <v>0.24368000000000001</v>
      </c>
      <c r="F157">
        <v>36.29700089</v>
      </c>
      <c r="G157">
        <v>5.9000000000000003E-4</v>
      </c>
      <c r="H157">
        <v>30.7159996</v>
      </c>
      <c r="J157" s="2">
        <f>TREND(Calibration!$A$2:$A$4,Calibration!$B$2:$B$4,C157)</f>
        <v>370.72303758409464</v>
      </c>
      <c r="K157" s="2">
        <f>TREND(Calibration!$A$2:$A$4,Calibration!$C$2:$C$4,E157)</f>
        <v>383.26077344870305</v>
      </c>
      <c r="L157" s="2">
        <f>TREND(Calibration!$A$2:$A$4,Calibration!$D$2:$D$4,G157)</f>
        <v>-978.23705114190773</v>
      </c>
    </row>
    <row r="158" spans="1:12" x14ac:dyDescent="0.25">
      <c r="A158">
        <v>781141</v>
      </c>
      <c r="B158">
        <v>14.44999981</v>
      </c>
      <c r="C158">
        <v>0.47739999999999999</v>
      </c>
      <c r="D158">
        <v>28.28100014</v>
      </c>
      <c r="E158">
        <v>0.24335000000000001</v>
      </c>
      <c r="F158">
        <v>36.363998410000001</v>
      </c>
      <c r="G158">
        <v>6.9999999999999999E-4</v>
      </c>
      <c r="H158">
        <v>30.747999190000002</v>
      </c>
      <c r="J158" s="2">
        <f>TREND(Calibration!$A$2:$A$4,Calibration!$B$2:$B$4,C158)</f>
        <v>375.44694018927726</v>
      </c>
      <c r="K158" s="2">
        <f>TREND(Calibration!$A$2:$A$4,Calibration!$C$2:$C$4,E158)</f>
        <v>380.73192263318242</v>
      </c>
      <c r="L158" s="2">
        <f>TREND(Calibration!$A$2:$A$4,Calibration!$D$2:$D$4,G158)</f>
        <v>-977.74636387396936</v>
      </c>
    </row>
    <row r="159" spans="1:12" x14ac:dyDescent="0.25">
      <c r="A159">
        <v>786217</v>
      </c>
      <c r="B159">
        <v>14.42700005</v>
      </c>
      <c r="C159">
        <v>0.47420001000000001</v>
      </c>
      <c r="D159">
        <v>28.277999879999999</v>
      </c>
      <c r="E159">
        <v>0.24341001000000001</v>
      </c>
      <c r="F159">
        <v>36.363998410000001</v>
      </c>
      <c r="G159">
        <v>5.9000000000000003E-4</v>
      </c>
      <c r="H159">
        <v>30.760999680000001</v>
      </c>
      <c r="J159" s="2">
        <f>TREND(Calibration!$A$2:$A$4,Calibration!$B$2:$B$4,C159)</f>
        <v>373.12133386657598</v>
      </c>
      <c r="K159" s="2">
        <f>TREND(Calibration!$A$2:$A$4,Calibration!$C$2:$C$4,E159)</f>
        <v>381.19179032239276</v>
      </c>
      <c r="L159" s="2">
        <f>TREND(Calibration!$A$2:$A$4,Calibration!$D$2:$D$4,G159)</f>
        <v>-978.23705114190773</v>
      </c>
    </row>
    <row r="160" spans="1:12" x14ac:dyDescent="0.25">
      <c r="A160">
        <v>791149</v>
      </c>
      <c r="B160">
        <v>14.35900021</v>
      </c>
      <c r="C160">
        <v>0.47249999999999998</v>
      </c>
      <c r="D160">
        <v>28.302999499999999</v>
      </c>
      <c r="E160">
        <v>0.24372999000000001</v>
      </c>
      <c r="F160">
        <v>36.326000209999997</v>
      </c>
      <c r="G160">
        <v>5.9000000000000003E-4</v>
      </c>
      <c r="H160">
        <v>30.725999829999999</v>
      </c>
      <c r="J160" s="2">
        <f>TREND(Calibration!$A$2:$A$4,Calibration!$B$2:$B$4,C160)</f>
        <v>371.88584437921651</v>
      </c>
      <c r="K160" s="2">
        <f>TREND(Calibration!$A$2:$A$4,Calibration!$C$2:$C$4,E160)</f>
        <v>383.64385603133292</v>
      </c>
      <c r="L160" s="2">
        <f>TREND(Calibration!$A$2:$A$4,Calibration!$D$2:$D$4,G160)</f>
        <v>-978.23705114190773</v>
      </c>
    </row>
    <row r="161" spans="1:12" x14ac:dyDescent="0.25">
      <c r="A161">
        <v>796141</v>
      </c>
      <c r="B161">
        <v>14.37199974</v>
      </c>
      <c r="C161">
        <v>0.48170000000000002</v>
      </c>
      <c r="D161">
        <v>28.309999470000001</v>
      </c>
      <c r="E161">
        <v>0.24372999000000001</v>
      </c>
      <c r="F161">
        <v>36.351001740000001</v>
      </c>
      <c r="G161">
        <v>6.4999999999999997E-4</v>
      </c>
      <c r="H161">
        <v>30.64599991</v>
      </c>
      <c r="J161" s="2">
        <f>TREND(Calibration!$A$2:$A$4,Calibration!$B$2:$B$4,C161)</f>
        <v>378.57198345116734</v>
      </c>
      <c r="K161" s="2">
        <f>TREND(Calibration!$A$2:$A$4,Calibration!$C$2:$C$4,E161)</f>
        <v>383.64385603133292</v>
      </c>
      <c r="L161" s="2">
        <f>TREND(Calibration!$A$2:$A$4,Calibration!$D$2:$D$4,G161)</f>
        <v>-977.96940354121409</v>
      </c>
    </row>
    <row r="162" spans="1:12" x14ac:dyDescent="0.25">
      <c r="A162">
        <v>801141</v>
      </c>
      <c r="B162">
        <v>14.352000240000001</v>
      </c>
      <c r="C162">
        <v>0.47520000000000001</v>
      </c>
      <c r="D162">
        <v>28.299999239999998</v>
      </c>
      <c r="E162">
        <v>0.24379000000000001</v>
      </c>
      <c r="F162">
        <v>36.286998750000002</v>
      </c>
      <c r="G162">
        <v>5.9000000000000003E-4</v>
      </c>
      <c r="H162">
        <v>30.70299911</v>
      </c>
      <c r="J162" s="2">
        <f>TREND(Calibration!$A$2:$A$4,Calibration!$B$2:$B$4,C162)</f>
        <v>373.84808084598473</v>
      </c>
      <c r="K162" s="2">
        <f>TREND(Calibration!$A$2:$A$4,Calibration!$C$2:$C$4,E162)</f>
        <v>384.10372372054326</v>
      </c>
      <c r="L162" s="2">
        <f>TREND(Calibration!$A$2:$A$4,Calibration!$D$2:$D$4,G162)</f>
        <v>-978.23705114190773</v>
      </c>
    </row>
    <row r="163" spans="1:12" x14ac:dyDescent="0.25">
      <c r="A163">
        <v>806141</v>
      </c>
      <c r="B163">
        <v>14.355999949999999</v>
      </c>
      <c r="C163">
        <v>0.47310001000000002</v>
      </c>
      <c r="D163">
        <v>28.294000629999999</v>
      </c>
      <c r="E163">
        <v>0.24405999</v>
      </c>
      <c r="F163">
        <v>36.310001370000002</v>
      </c>
      <c r="G163">
        <v>5.4000000000000001E-4</v>
      </c>
      <c r="H163">
        <v>30.700000760000002</v>
      </c>
      <c r="J163" s="2">
        <f>TREND(Calibration!$A$2:$A$4,Calibration!$B$2:$B$4,C163)</f>
        <v>372.32190419492974</v>
      </c>
      <c r="K163" s="2">
        <f>TREND(Calibration!$A$2:$A$4,Calibration!$C$2:$C$4,E163)</f>
        <v>386.17270684685354</v>
      </c>
      <c r="L163" s="2">
        <f>TREND(Calibration!$A$2:$A$4,Calibration!$D$2:$D$4,G163)</f>
        <v>-978.46009080915246</v>
      </c>
    </row>
    <row r="164" spans="1:12" x14ac:dyDescent="0.25">
      <c r="A164">
        <v>811141</v>
      </c>
      <c r="B164">
        <v>14.31999969</v>
      </c>
      <c r="C164">
        <v>0.47850000999999998</v>
      </c>
      <c r="D164">
        <v>28.291000369999999</v>
      </c>
      <c r="E164">
        <v>0.24432999999999999</v>
      </c>
      <c r="F164">
        <v>36.29700089</v>
      </c>
      <c r="G164">
        <v>5.4000000000000001E-4</v>
      </c>
      <c r="H164">
        <v>30.677999499999999</v>
      </c>
      <c r="J164" s="2">
        <f>TREND(Calibration!$A$2:$A$4,Calibration!$B$2:$B$4,C164)</f>
        <v>376.24637712846601</v>
      </c>
      <c r="K164" s="2">
        <f>TREND(Calibration!$A$2:$A$4,Calibration!$C$2:$C$4,E164)</f>
        <v>388.24184323684949</v>
      </c>
      <c r="L164" s="2">
        <f>TREND(Calibration!$A$2:$A$4,Calibration!$D$2:$D$4,G164)</f>
        <v>-978.46009080915246</v>
      </c>
    </row>
    <row r="165" spans="1:12" x14ac:dyDescent="0.25">
      <c r="A165">
        <v>816140</v>
      </c>
      <c r="B165">
        <v>14.375</v>
      </c>
      <c r="C165">
        <v>0.48550000999999998</v>
      </c>
      <c r="D165">
        <v>28.257999420000001</v>
      </c>
      <c r="E165">
        <v>0.24465001</v>
      </c>
      <c r="F165">
        <v>36.363998410000001</v>
      </c>
      <c r="G165">
        <v>6.4999999999999997E-4</v>
      </c>
      <c r="H165">
        <v>30.774000170000001</v>
      </c>
      <c r="J165" s="2">
        <f>TREND(Calibration!$A$2:$A$4,Calibration!$B$2:$B$4,C165)</f>
        <v>381.3336568571242</v>
      </c>
      <c r="K165" s="2">
        <f>TREND(Calibration!$A$2:$A$4,Calibration!$C$2:$C$4,E165)</f>
        <v>390.69413884131836</v>
      </c>
      <c r="L165" s="2">
        <f>TREND(Calibration!$A$2:$A$4,Calibration!$D$2:$D$4,G165)</f>
        <v>-977.96940354121409</v>
      </c>
    </row>
    <row r="166" spans="1:12" x14ac:dyDescent="0.25">
      <c r="A166">
        <v>821140</v>
      </c>
      <c r="B166">
        <v>14.30000019</v>
      </c>
      <c r="C166">
        <v>0.48390000999999999</v>
      </c>
      <c r="D166">
        <v>28.28700066</v>
      </c>
      <c r="E166">
        <v>0.24437999999999999</v>
      </c>
      <c r="F166">
        <v>36.34500122</v>
      </c>
      <c r="G166">
        <v>6.4999999999999997E-4</v>
      </c>
      <c r="H166">
        <v>30.655000690000001</v>
      </c>
      <c r="J166" s="2">
        <f>TREND(Calibration!$A$2:$A$4,Calibration!$B$2:$B$4,C166)</f>
        <v>380.17085006200233</v>
      </c>
      <c r="K166" s="2">
        <f>TREND(Calibration!$A$2:$A$4,Calibration!$C$2:$C$4,E166)</f>
        <v>388.62500245132219</v>
      </c>
      <c r="L166" s="2">
        <f>TREND(Calibration!$A$2:$A$4,Calibration!$D$2:$D$4,G166)</f>
        <v>-977.96940354121409</v>
      </c>
    </row>
    <row r="167" spans="1:12" x14ac:dyDescent="0.25">
      <c r="A167">
        <v>826142</v>
      </c>
      <c r="B167">
        <v>14.29399967</v>
      </c>
      <c r="C167">
        <v>0.48599999999999999</v>
      </c>
      <c r="D167">
        <v>28.2840004</v>
      </c>
      <c r="E167">
        <v>0.24399999999999999</v>
      </c>
      <c r="F167">
        <v>36.351001740000001</v>
      </c>
      <c r="G167">
        <v>6.4999999999999997E-4</v>
      </c>
      <c r="H167">
        <v>30.66200066</v>
      </c>
      <c r="J167" s="2">
        <f>TREND(Calibration!$A$2:$A$4,Calibration!$B$2:$B$4,C167)</f>
        <v>381.69702671305731</v>
      </c>
      <c r="K167" s="2">
        <f>TREND(Calibration!$A$2:$A$4,Calibration!$C$2:$C$4,E167)</f>
        <v>385.71299242132886</v>
      </c>
      <c r="L167" s="2">
        <f>TREND(Calibration!$A$2:$A$4,Calibration!$D$2:$D$4,G167)</f>
        <v>-977.96940354121409</v>
      </c>
    </row>
    <row r="168" spans="1:12" x14ac:dyDescent="0.25">
      <c r="A168">
        <v>831145</v>
      </c>
      <c r="B168">
        <v>14.36200047</v>
      </c>
      <c r="C168">
        <v>0.49090001</v>
      </c>
      <c r="D168">
        <v>28.274999619999999</v>
      </c>
      <c r="E168">
        <v>0.24399999999999999</v>
      </c>
      <c r="F168">
        <v>36.363998410000001</v>
      </c>
      <c r="G168">
        <v>5.4000000000000001E-4</v>
      </c>
      <c r="H168">
        <v>30.707000730000001</v>
      </c>
      <c r="J168" s="2">
        <f>TREND(Calibration!$A$2:$A$4,Calibration!$B$2:$B$4,C168)</f>
        <v>385.25812979066058</v>
      </c>
      <c r="K168" s="2">
        <f>TREND(Calibration!$A$2:$A$4,Calibration!$C$2:$C$4,E168)</f>
        <v>385.71299242132886</v>
      </c>
      <c r="L168" s="2">
        <f>TREND(Calibration!$A$2:$A$4,Calibration!$D$2:$D$4,G168)</f>
        <v>-978.46009080915246</v>
      </c>
    </row>
    <row r="169" spans="1:12" x14ac:dyDescent="0.25">
      <c r="A169">
        <v>836140</v>
      </c>
      <c r="B169">
        <v>14.336000439999999</v>
      </c>
      <c r="C169">
        <v>0.47850000999999998</v>
      </c>
      <c r="D169">
        <v>28.27099991</v>
      </c>
      <c r="E169">
        <v>0.24399999999999999</v>
      </c>
      <c r="F169">
        <v>36.328998570000003</v>
      </c>
      <c r="G169">
        <v>5.9000000000000003E-4</v>
      </c>
      <c r="H169">
        <v>30.77099991</v>
      </c>
      <c r="J169" s="2">
        <f>TREND(Calibration!$A$2:$A$4,Calibration!$B$2:$B$4,C169)</f>
        <v>376.24637712846601</v>
      </c>
      <c r="K169" s="2">
        <f>TREND(Calibration!$A$2:$A$4,Calibration!$C$2:$C$4,E169)</f>
        <v>385.71299242132886</v>
      </c>
      <c r="L169" s="2">
        <f>TREND(Calibration!$A$2:$A$4,Calibration!$D$2:$D$4,G169)</f>
        <v>-978.23705114190773</v>
      </c>
    </row>
    <row r="170" spans="1:12" x14ac:dyDescent="0.25">
      <c r="A170">
        <v>841145</v>
      </c>
      <c r="B170">
        <v>14.34599972</v>
      </c>
      <c r="C170">
        <v>0.47520000000000001</v>
      </c>
      <c r="D170">
        <v>28.277999879999999</v>
      </c>
      <c r="E170">
        <v>0.24399999999999999</v>
      </c>
      <c r="F170">
        <v>36.347999569999999</v>
      </c>
      <c r="G170">
        <v>6.4999999999999997E-4</v>
      </c>
      <c r="H170">
        <v>30.77099991</v>
      </c>
      <c r="J170" s="2">
        <f>TREND(Calibration!$A$2:$A$4,Calibration!$B$2:$B$4,C170)</f>
        <v>373.84808084598473</v>
      </c>
      <c r="K170" s="2">
        <f>TREND(Calibration!$A$2:$A$4,Calibration!$C$2:$C$4,E170)</f>
        <v>385.71299242132886</v>
      </c>
      <c r="L170" s="2">
        <f>TREND(Calibration!$A$2:$A$4,Calibration!$D$2:$D$4,G170)</f>
        <v>-977.96940354121409</v>
      </c>
    </row>
    <row r="171" spans="1:12" x14ac:dyDescent="0.25">
      <c r="A171">
        <v>846148</v>
      </c>
      <c r="B171">
        <v>14.338999749999999</v>
      </c>
      <c r="C171">
        <v>0.47789999999999999</v>
      </c>
      <c r="D171">
        <v>28.254999160000001</v>
      </c>
      <c r="E171">
        <v>0.24432999999999999</v>
      </c>
      <c r="F171">
        <v>36.340999600000004</v>
      </c>
      <c r="G171">
        <v>6.4999999999999997E-4</v>
      </c>
      <c r="H171">
        <v>30.78700066</v>
      </c>
      <c r="J171" s="2">
        <f>TREND(Calibration!$A$2:$A$4,Calibration!$B$2:$B$4,C171)</f>
        <v>375.81031731275283</v>
      </c>
      <c r="K171" s="2">
        <f>TREND(Calibration!$A$2:$A$4,Calibration!$C$2:$C$4,E171)</f>
        <v>388.24184323684949</v>
      </c>
      <c r="L171" s="2">
        <f>TREND(Calibration!$A$2:$A$4,Calibration!$D$2:$D$4,G171)</f>
        <v>-977.96940354121409</v>
      </c>
    </row>
    <row r="172" spans="1:12" x14ac:dyDescent="0.25">
      <c r="A172">
        <v>851231</v>
      </c>
      <c r="B172">
        <v>14.31299973</v>
      </c>
      <c r="C172">
        <v>0.48060000000000003</v>
      </c>
      <c r="D172">
        <v>28.302999499999999</v>
      </c>
      <c r="E172">
        <v>0.24465001</v>
      </c>
      <c r="F172">
        <v>36.369998930000001</v>
      </c>
      <c r="G172">
        <v>5.4000000000000001E-4</v>
      </c>
      <c r="H172">
        <v>30.652000430000001</v>
      </c>
      <c r="J172" s="2">
        <f>TREND(Calibration!$A$2:$A$4,Calibration!$B$2:$B$4,C172)</f>
        <v>377.77255377952105</v>
      </c>
      <c r="K172" s="2">
        <f>TREND(Calibration!$A$2:$A$4,Calibration!$C$2:$C$4,E172)</f>
        <v>390.69413884131836</v>
      </c>
      <c r="L172" s="2">
        <f>TREND(Calibration!$A$2:$A$4,Calibration!$D$2:$D$4,G172)</f>
        <v>-978.46009080915246</v>
      </c>
    </row>
    <row r="173" spans="1:12" x14ac:dyDescent="0.25">
      <c r="A173">
        <v>856145</v>
      </c>
      <c r="B173">
        <v>14.35900021</v>
      </c>
      <c r="C173">
        <v>0.48930001000000001</v>
      </c>
      <c r="D173">
        <v>28.28100014</v>
      </c>
      <c r="E173">
        <v>0.24487001</v>
      </c>
      <c r="F173">
        <v>36.363998410000001</v>
      </c>
      <c r="G173">
        <v>5.9000000000000003E-4</v>
      </c>
      <c r="H173">
        <v>30.635999680000001</v>
      </c>
      <c r="J173" s="2">
        <f>TREND(Calibration!$A$2:$A$4,Calibration!$B$2:$B$4,C173)</f>
        <v>384.09532299553871</v>
      </c>
      <c r="K173" s="2">
        <f>TREND(Calibration!$A$2:$A$4,Calibration!$C$2:$C$4,E173)</f>
        <v>392.38003938499878</v>
      </c>
      <c r="L173" s="2">
        <f>TREND(Calibration!$A$2:$A$4,Calibration!$D$2:$D$4,G173)</f>
        <v>-978.23705114190773</v>
      </c>
    </row>
    <row r="174" spans="1:12" x14ac:dyDescent="0.25">
      <c r="A174">
        <v>861155</v>
      </c>
      <c r="B174">
        <v>14.34899998</v>
      </c>
      <c r="C174">
        <v>0.47040000999999998</v>
      </c>
      <c r="D174">
        <v>28.2840004</v>
      </c>
      <c r="E174">
        <v>0.24529999</v>
      </c>
      <c r="F174">
        <v>36.310001370000002</v>
      </c>
      <c r="G174">
        <v>5.9000000000000003E-4</v>
      </c>
      <c r="H174">
        <v>30.757999420000001</v>
      </c>
      <c r="J174" s="2">
        <f>TREND(Calibration!$A$2:$A$4,Calibration!$B$2:$B$4,C174)</f>
        <v>370.35966772816153</v>
      </c>
      <c r="K174" s="2">
        <f>TREND(Calibration!$A$2:$A$4,Calibration!$C$2:$C$4,E174)</f>
        <v>395.67505536577914</v>
      </c>
      <c r="L174" s="2">
        <f>TREND(Calibration!$A$2:$A$4,Calibration!$D$2:$D$4,G174)</f>
        <v>-978.23705114190773</v>
      </c>
    </row>
    <row r="175" spans="1:12" x14ac:dyDescent="0.25">
      <c r="A175">
        <v>866142</v>
      </c>
      <c r="B175">
        <v>14.397999759999999</v>
      </c>
      <c r="C175">
        <v>0.47420001000000001</v>
      </c>
      <c r="D175">
        <v>28.299999239999998</v>
      </c>
      <c r="E175">
        <v>0.24815999999999999</v>
      </c>
      <c r="F175">
        <v>36.321998600000001</v>
      </c>
      <c r="G175">
        <v>5.4000000000000001E-4</v>
      </c>
      <c r="H175">
        <v>30.736000059999999</v>
      </c>
      <c r="J175" s="2">
        <f>TREND(Calibration!$A$2:$A$4,Calibration!$B$2:$B$4,C175)</f>
        <v>373.12133386657598</v>
      </c>
      <c r="K175" s="2">
        <f>TREND(Calibration!$A$2:$A$4,Calibration!$C$2:$C$4,E175)</f>
        <v>417.59183906546673</v>
      </c>
      <c r="L175" s="2">
        <f>TREND(Calibration!$A$2:$A$4,Calibration!$D$2:$D$4,G175)</f>
        <v>-978.46009080915246</v>
      </c>
    </row>
    <row r="176" spans="1:12" x14ac:dyDescent="0.25">
      <c r="A176">
        <v>871142</v>
      </c>
      <c r="B176">
        <v>14.48499966</v>
      </c>
      <c r="C176">
        <v>0.48230001</v>
      </c>
      <c r="D176">
        <v>28.26799965</v>
      </c>
      <c r="E176">
        <v>0.24887000000000001</v>
      </c>
      <c r="F176">
        <v>36.391998289999997</v>
      </c>
      <c r="G176">
        <v>5.4000000000000001E-4</v>
      </c>
      <c r="H176">
        <v>30.757999420000001</v>
      </c>
      <c r="J176" s="2">
        <f>TREND(Calibration!$A$2:$A$4,Calibration!$B$2:$B$4,C176)</f>
        <v>379.00804326688046</v>
      </c>
      <c r="K176" s="2">
        <f>TREND(Calibration!$A$2:$A$4,Calibration!$C$2:$C$4,E176)</f>
        <v>423.03269991098091</v>
      </c>
      <c r="L176" s="2">
        <f>TREND(Calibration!$A$2:$A$4,Calibration!$D$2:$D$4,G176)</f>
        <v>-978.46009080915246</v>
      </c>
    </row>
    <row r="177" spans="1:12" x14ac:dyDescent="0.25">
      <c r="A177">
        <v>876195</v>
      </c>
      <c r="B177">
        <v>14.48200035</v>
      </c>
      <c r="C177">
        <v>0.4844</v>
      </c>
      <c r="D177">
        <v>28.28100014</v>
      </c>
      <c r="E177">
        <v>0.24913999000000001</v>
      </c>
      <c r="F177">
        <v>36.386001589999999</v>
      </c>
      <c r="G177">
        <v>7.6000000000000004E-4</v>
      </c>
      <c r="H177">
        <v>30.71299934</v>
      </c>
      <c r="J177" s="2">
        <f>TREND(Calibration!$A$2:$A$4,Calibration!$B$2:$B$4,C177)</f>
        <v>380.53421991793545</v>
      </c>
      <c r="K177" s="2">
        <f>TREND(Calibration!$A$2:$A$4,Calibration!$C$2:$C$4,E177)</f>
        <v>425.1016830372912</v>
      </c>
      <c r="L177" s="2">
        <f>TREND(Calibration!$A$2:$A$4,Calibration!$D$2:$D$4,G177)</f>
        <v>-977.47871627327572</v>
      </c>
    </row>
    <row r="178" spans="1:12" x14ac:dyDescent="0.25">
      <c r="A178">
        <v>881141</v>
      </c>
      <c r="B178">
        <v>14.494999890000001</v>
      </c>
      <c r="C178">
        <v>0.47739999999999999</v>
      </c>
      <c r="D178">
        <v>28.277999879999999</v>
      </c>
      <c r="E178">
        <v>0.24973001</v>
      </c>
      <c r="F178">
        <v>36.36000061</v>
      </c>
      <c r="G178">
        <v>6.4999999999999997E-4</v>
      </c>
      <c r="H178">
        <v>30.763999940000001</v>
      </c>
      <c r="J178" s="2">
        <f>TREND(Calibration!$A$2:$A$4,Calibration!$B$2:$B$4,C178)</f>
        <v>375.44694018927726</v>
      </c>
      <c r="K178" s="2">
        <f>TREND(Calibration!$A$2:$A$4,Calibration!$C$2:$C$4,E178)</f>
        <v>429.62311503175602</v>
      </c>
      <c r="L178" s="2">
        <f>TREND(Calibration!$A$2:$A$4,Calibration!$D$2:$D$4,G178)</f>
        <v>-977.96940354121409</v>
      </c>
    </row>
    <row r="179" spans="1:12" x14ac:dyDescent="0.25">
      <c r="A179">
        <v>886141</v>
      </c>
      <c r="B179">
        <v>14.44999981</v>
      </c>
      <c r="C179">
        <v>0.47420001000000001</v>
      </c>
      <c r="D179">
        <v>28.312999730000001</v>
      </c>
      <c r="E179">
        <v>0.24945999999999999</v>
      </c>
      <c r="F179">
        <v>36.356998439999998</v>
      </c>
      <c r="G179">
        <v>4.8999999999999998E-4</v>
      </c>
      <c r="H179">
        <v>30.690999980000001</v>
      </c>
      <c r="J179" s="2">
        <f>TREND(Calibration!$A$2:$A$4,Calibration!$B$2:$B$4,C179)</f>
        <v>373.12133386657598</v>
      </c>
      <c r="K179" s="2">
        <f>TREND(Calibration!$A$2:$A$4,Calibration!$C$2:$C$4,E179)</f>
        <v>427.55397864175984</v>
      </c>
      <c r="L179" s="2">
        <f>TREND(Calibration!$A$2:$A$4,Calibration!$D$2:$D$4,G179)</f>
        <v>-978.6831304763972</v>
      </c>
    </row>
    <row r="180" spans="1:12" x14ac:dyDescent="0.25">
      <c r="A180">
        <v>891146</v>
      </c>
      <c r="B180">
        <v>14.44999981</v>
      </c>
      <c r="C180">
        <v>0.48280001</v>
      </c>
      <c r="D180">
        <v>28.302999499999999</v>
      </c>
      <c r="E180">
        <v>0.24880999000000001</v>
      </c>
      <c r="F180">
        <v>36.34500122</v>
      </c>
      <c r="G180">
        <v>6.4999999999999997E-4</v>
      </c>
      <c r="H180">
        <v>30.638999940000001</v>
      </c>
      <c r="J180" s="2">
        <f>TREND(Calibration!$A$2:$A$4,Calibration!$B$2:$B$4,C180)</f>
        <v>379.37142039035609</v>
      </c>
      <c r="K180" s="2">
        <f>TREND(Calibration!$A$2:$A$4,Calibration!$C$2:$C$4,E180)</f>
        <v>422.57283222177057</v>
      </c>
      <c r="L180" s="2">
        <f>TREND(Calibration!$A$2:$A$4,Calibration!$D$2:$D$4,G180)</f>
        <v>-977.96940354121409</v>
      </c>
    </row>
    <row r="181" spans="1:12" x14ac:dyDescent="0.25">
      <c r="A181">
        <v>896226</v>
      </c>
      <c r="B181">
        <v>14.505000109999999</v>
      </c>
      <c r="C181">
        <v>0.48769999000000003</v>
      </c>
      <c r="D181">
        <v>28.27099991</v>
      </c>
      <c r="E181">
        <v>0.24854000000000001</v>
      </c>
      <c r="F181">
        <v>36.373001100000003</v>
      </c>
      <c r="G181">
        <v>5.9000000000000003E-4</v>
      </c>
      <c r="H181">
        <v>30.690999980000001</v>
      </c>
      <c r="J181" s="2">
        <f>TREND(Calibration!$A$2:$A$4,Calibration!$B$2:$B$4,C181)</f>
        <v>382.93250166533187</v>
      </c>
      <c r="K181" s="2">
        <f>TREND(Calibration!$A$2:$A$4,Calibration!$C$2:$C$4,E181)</f>
        <v>420.50384909546028</v>
      </c>
      <c r="L181" s="2">
        <f>TREND(Calibration!$A$2:$A$4,Calibration!$D$2:$D$4,G181)</f>
        <v>-978.23705114190773</v>
      </c>
    </row>
    <row r="182" spans="1:12" x14ac:dyDescent="0.25">
      <c r="A182">
        <v>901143</v>
      </c>
      <c r="B182">
        <v>14.43700027</v>
      </c>
      <c r="C182">
        <v>0.48060000000000003</v>
      </c>
      <c r="D182">
        <v>28.29700089</v>
      </c>
      <c r="E182">
        <v>0.24789</v>
      </c>
      <c r="F182">
        <v>36.321998600000001</v>
      </c>
      <c r="G182">
        <v>6.4999999999999997E-4</v>
      </c>
      <c r="H182">
        <v>30.677999499999999</v>
      </c>
      <c r="J182" s="2">
        <f>TREND(Calibration!$A$2:$A$4,Calibration!$B$2:$B$4,C182)</f>
        <v>377.77255377952105</v>
      </c>
      <c r="K182" s="2">
        <f>TREND(Calibration!$A$2:$A$4,Calibration!$C$2:$C$4,E182)</f>
        <v>415.52277930731361</v>
      </c>
      <c r="L182" s="2">
        <f>TREND(Calibration!$A$2:$A$4,Calibration!$D$2:$D$4,G182)</f>
        <v>-977.96940354121409</v>
      </c>
    </row>
    <row r="183" spans="1:12" x14ac:dyDescent="0.25">
      <c r="A183">
        <v>906141</v>
      </c>
      <c r="B183">
        <v>14.46899986</v>
      </c>
      <c r="C183">
        <v>0.48930001000000001</v>
      </c>
      <c r="D183">
        <v>28.28100014</v>
      </c>
      <c r="E183">
        <v>0.24756998999999999</v>
      </c>
      <c r="F183">
        <v>36.363998410000001</v>
      </c>
      <c r="G183">
        <v>6.9999999999999999E-4</v>
      </c>
      <c r="H183">
        <v>30.70299911</v>
      </c>
      <c r="J183" s="2">
        <f>TREND(Calibration!$A$2:$A$4,Calibration!$B$2:$B$4,C183)</f>
        <v>384.09532299553871</v>
      </c>
      <c r="K183" s="2">
        <f>TREND(Calibration!$A$2:$A$4,Calibration!$C$2:$C$4,E183)</f>
        <v>413.07048370284474</v>
      </c>
      <c r="L183" s="2">
        <f>TREND(Calibration!$A$2:$A$4,Calibration!$D$2:$D$4,G183)</f>
        <v>-977.74636387396936</v>
      </c>
    </row>
    <row r="184" spans="1:12" x14ac:dyDescent="0.25">
      <c r="A184">
        <v>911142</v>
      </c>
      <c r="B184">
        <v>14.4659996</v>
      </c>
      <c r="C184">
        <v>0.4844</v>
      </c>
      <c r="D184">
        <v>28.26499939</v>
      </c>
      <c r="E184">
        <v>0.24751999999999999</v>
      </c>
      <c r="F184">
        <v>36.367000580000003</v>
      </c>
      <c r="G184">
        <v>5.9000000000000003E-4</v>
      </c>
      <c r="H184">
        <v>30.71299934</v>
      </c>
      <c r="J184" s="2">
        <f>TREND(Calibration!$A$2:$A$4,Calibration!$B$2:$B$4,C184)</f>
        <v>380.53421991793545</v>
      </c>
      <c r="K184" s="2">
        <f>TREND(Calibration!$A$2:$A$4,Calibration!$C$2:$C$4,E184)</f>
        <v>412.68740112021487</v>
      </c>
      <c r="L184" s="2">
        <f>TREND(Calibration!$A$2:$A$4,Calibration!$D$2:$D$4,G184)</f>
        <v>-978.23705114190773</v>
      </c>
    </row>
    <row r="185" spans="1:12" x14ac:dyDescent="0.25">
      <c r="A185">
        <v>916141</v>
      </c>
      <c r="B185">
        <v>14.42700005</v>
      </c>
      <c r="C185">
        <v>0.47960001000000002</v>
      </c>
      <c r="D185">
        <v>28.26799965</v>
      </c>
      <c r="E185">
        <v>0.24698000000000001</v>
      </c>
      <c r="F185">
        <v>36.356998439999998</v>
      </c>
      <c r="G185">
        <v>5.4000000000000001E-4</v>
      </c>
      <c r="H185">
        <v>30.709999079999999</v>
      </c>
      <c r="J185" s="2">
        <f>TREND(Calibration!$A$2:$A$4,Calibration!$B$2:$B$4,C185)</f>
        <v>377.04580680011236</v>
      </c>
      <c r="K185" s="2">
        <f>TREND(Calibration!$A$2:$A$4,Calibration!$C$2:$C$4,E185)</f>
        <v>408.54928160390864</v>
      </c>
      <c r="L185" s="2">
        <f>TREND(Calibration!$A$2:$A$4,Calibration!$D$2:$D$4,G185)</f>
        <v>-978.46009080915246</v>
      </c>
    </row>
    <row r="186" spans="1:12" x14ac:dyDescent="0.25">
      <c r="A186">
        <v>921161</v>
      </c>
      <c r="B186">
        <v>14.458999629999999</v>
      </c>
      <c r="C186">
        <v>0.48550000999999998</v>
      </c>
      <c r="D186">
        <v>28.28700066</v>
      </c>
      <c r="E186">
        <v>0.24660000000000001</v>
      </c>
      <c r="F186">
        <v>36.379001619999997</v>
      </c>
      <c r="G186">
        <v>6.4999999999999997E-4</v>
      </c>
      <c r="H186">
        <v>30.754999160000001</v>
      </c>
      <c r="J186" s="2">
        <f>TREND(Calibration!$A$2:$A$4,Calibration!$B$2:$B$4,C186)</f>
        <v>381.3336568571242</v>
      </c>
      <c r="K186" s="2">
        <f>TREND(Calibration!$A$2:$A$4,Calibration!$C$2:$C$4,E186)</f>
        <v>405.63727157391531</v>
      </c>
      <c r="L186" s="2">
        <f>TREND(Calibration!$A$2:$A$4,Calibration!$D$2:$D$4,G186)</f>
        <v>-977.96940354121409</v>
      </c>
    </row>
    <row r="187" spans="1:12" x14ac:dyDescent="0.25">
      <c r="A187">
        <v>926142</v>
      </c>
      <c r="B187">
        <v>14.43299961</v>
      </c>
      <c r="C187">
        <v>0.48710001000000003</v>
      </c>
      <c r="D187">
        <v>28.28100014</v>
      </c>
      <c r="E187">
        <v>0.24615999999999999</v>
      </c>
      <c r="F187">
        <v>36.379001619999997</v>
      </c>
      <c r="G187">
        <v>6.9999999999999999E-4</v>
      </c>
      <c r="H187">
        <v>30.694000240000001</v>
      </c>
      <c r="J187" s="2">
        <f>TREND(Calibration!$A$2:$A$4,Calibration!$B$2:$B$4,C187)</f>
        <v>382.49646365224612</v>
      </c>
      <c r="K187" s="2">
        <f>TREND(Calibration!$A$2:$A$4,Calibration!$C$2:$C$4,E187)</f>
        <v>402.26547048655425</v>
      </c>
      <c r="L187" s="2">
        <f>TREND(Calibration!$A$2:$A$4,Calibration!$D$2:$D$4,G187)</f>
        <v>-977.74636387396936</v>
      </c>
    </row>
    <row r="188" spans="1:12" x14ac:dyDescent="0.25">
      <c r="A188">
        <v>931170</v>
      </c>
      <c r="B188">
        <v>14.446000099999999</v>
      </c>
      <c r="C188">
        <v>0.48980001000000001</v>
      </c>
      <c r="D188">
        <v>28.26199913</v>
      </c>
      <c r="E188">
        <v>0.24615999999999999</v>
      </c>
      <c r="F188">
        <v>36.375999450000002</v>
      </c>
      <c r="G188">
        <v>7.6000000000000004E-4</v>
      </c>
      <c r="H188">
        <v>30.694000240000001</v>
      </c>
      <c r="J188" s="2">
        <f>TREND(Calibration!$A$2:$A$4,Calibration!$B$2:$B$4,C188)</f>
        <v>384.45870011901428</v>
      </c>
      <c r="K188" s="2">
        <f>TREND(Calibration!$A$2:$A$4,Calibration!$C$2:$C$4,E188)</f>
        <v>402.26547048655425</v>
      </c>
      <c r="L188" s="2">
        <f>TREND(Calibration!$A$2:$A$4,Calibration!$D$2:$D$4,G188)</f>
        <v>-977.47871627327572</v>
      </c>
    </row>
    <row r="189" spans="1:12" x14ac:dyDescent="0.25">
      <c r="A189">
        <v>936142</v>
      </c>
      <c r="B189">
        <v>14.458999629999999</v>
      </c>
      <c r="C189">
        <v>0.47690000999999999</v>
      </c>
      <c r="D189">
        <v>28.2840004</v>
      </c>
      <c r="E189">
        <v>0.24648999999999999</v>
      </c>
      <c r="F189">
        <v>36.338001249999998</v>
      </c>
      <c r="G189">
        <v>5.9000000000000003E-4</v>
      </c>
      <c r="H189">
        <v>30.752000809999998</v>
      </c>
      <c r="J189" s="2">
        <f>TREND(Calibration!$A$2:$A$4,Calibration!$B$2:$B$4,C189)</f>
        <v>375.08357033334414</v>
      </c>
      <c r="K189" s="2">
        <f>TREND(Calibration!$A$2:$A$4,Calibration!$C$2:$C$4,E189)</f>
        <v>404.79432130207488</v>
      </c>
      <c r="L189" s="2">
        <f>TREND(Calibration!$A$2:$A$4,Calibration!$D$2:$D$4,G189)</f>
        <v>-978.23705114190773</v>
      </c>
    </row>
    <row r="190" spans="1:12" x14ac:dyDescent="0.25">
      <c r="A190">
        <v>941149</v>
      </c>
      <c r="B190">
        <v>14.45300007</v>
      </c>
      <c r="C190">
        <v>0.47690000999999999</v>
      </c>
      <c r="D190">
        <v>28.274999619999999</v>
      </c>
      <c r="E190">
        <v>0.24626999999999999</v>
      </c>
      <c r="F190">
        <v>36.36000061</v>
      </c>
      <c r="G190">
        <v>5.9000000000000003E-4</v>
      </c>
      <c r="H190">
        <v>30.76799965</v>
      </c>
      <c r="J190" s="2">
        <f>TREND(Calibration!$A$2:$A$4,Calibration!$B$2:$B$4,C190)</f>
        <v>375.08357033334414</v>
      </c>
      <c r="K190" s="2">
        <f>TREND(Calibration!$A$2:$A$4,Calibration!$C$2:$C$4,E190)</f>
        <v>403.10842075839446</v>
      </c>
      <c r="L190" s="2">
        <f>TREND(Calibration!$A$2:$A$4,Calibration!$D$2:$D$4,G190)</f>
        <v>-978.23705114190773</v>
      </c>
    </row>
    <row r="191" spans="1:12" x14ac:dyDescent="0.25">
      <c r="A191">
        <v>946184</v>
      </c>
      <c r="B191">
        <v>14.43299961</v>
      </c>
      <c r="C191">
        <v>0.47040000999999998</v>
      </c>
      <c r="D191">
        <v>28.274999619999999</v>
      </c>
      <c r="E191">
        <v>0.24687000000000001</v>
      </c>
      <c r="F191">
        <v>36.35400009</v>
      </c>
      <c r="G191">
        <v>5.4000000000000001E-4</v>
      </c>
      <c r="H191">
        <v>30.73200035</v>
      </c>
      <c r="J191" s="2">
        <f>TREND(Calibration!$A$2:$A$4,Calibration!$B$2:$B$4,C191)</f>
        <v>370.35966772816153</v>
      </c>
      <c r="K191" s="2">
        <f>TREND(Calibration!$A$2:$A$4,Calibration!$C$2:$C$4,E191)</f>
        <v>407.70633133206843</v>
      </c>
      <c r="L191" s="2">
        <f>TREND(Calibration!$A$2:$A$4,Calibration!$D$2:$D$4,G191)</f>
        <v>-978.46009080915246</v>
      </c>
    </row>
    <row r="192" spans="1:12" x14ac:dyDescent="0.25">
      <c r="A192">
        <v>951146</v>
      </c>
      <c r="B192">
        <v>14.420000079999999</v>
      </c>
      <c r="C192">
        <v>0.47089999999999999</v>
      </c>
      <c r="D192">
        <v>28.319000240000001</v>
      </c>
      <c r="E192">
        <v>0.24687000000000001</v>
      </c>
      <c r="F192">
        <v>36.379001619999997</v>
      </c>
      <c r="G192">
        <v>5.9000000000000003E-4</v>
      </c>
      <c r="H192">
        <v>30.64299965</v>
      </c>
      <c r="J192" s="2">
        <f>TREND(Calibration!$A$2:$A$4,Calibration!$B$2:$B$4,C192)</f>
        <v>370.72303758409464</v>
      </c>
      <c r="K192" s="2">
        <f>TREND(Calibration!$A$2:$A$4,Calibration!$C$2:$C$4,E192)</f>
        <v>407.70633133206843</v>
      </c>
      <c r="L192" s="2">
        <f>TREND(Calibration!$A$2:$A$4,Calibration!$D$2:$D$4,G192)</f>
        <v>-978.23705114190773</v>
      </c>
    </row>
    <row r="193" spans="1:12" x14ac:dyDescent="0.25">
      <c r="A193">
        <v>956271</v>
      </c>
      <c r="B193">
        <v>14.446000099999999</v>
      </c>
      <c r="C193">
        <v>0.47420001000000001</v>
      </c>
      <c r="D193">
        <v>28.29700089</v>
      </c>
      <c r="E193">
        <v>0.24687000000000001</v>
      </c>
      <c r="F193">
        <v>36.303001399999999</v>
      </c>
      <c r="G193">
        <v>5.4000000000000001E-4</v>
      </c>
      <c r="H193">
        <v>30.707000730000001</v>
      </c>
      <c r="J193" s="2">
        <f>TREND(Calibration!$A$2:$A$4,Calibration!$B$2:$B$4,C193)</f>
        <v>373.12133386657598</v>
      </c>
      <c r="K193" s="2">
        <f>TREND(Calibration!$A$2:$A$4,Calibration!$C$2:$C$4,E193)</f>
        <v>407.70633133206843</v>
      </c>
      <c r="L193" s="2">
        <f>TREND(Calibration!$A$2:$A$4,Calibration!$D$2:$D$4,G193)</f>
        <v>-978.46009080915246</v>
      </c>
    </row>
    <row r="194" spans="1:12" x14ac:dyDescent="0.25">
      <c r="A194">
        <v>961142</v>
      </c>
      <c r="B194">
        <v>14.40100002</v>
      </c>
      <c r="C194">
        <v>0.47960001000000002</v>
      </c>
      <c r="D194">
        <v>28.274999619999999</v>
      </c>
      <c r="E194">
        <v>0.24665000000000001</v>
      </c>
      <c r="F194">
        <v>36.388999939999998</v>
      </c>
      <c r="G194">
        <v>6.9999999999999999E-4</v>
      </c>
      <c r="H194">
        <v>30.739000319999999</v>
      </c>
      <c r="J194" s="2">
        <f>TREND(Calibration!$A$2:$A$4,Calibration!$B$2:$B$4,C194)</f>
        <v>377.04580680011236</v>
      </c>
      <c r="K194" s="2">
        <f>TREND(Calibration!$A$2:$A$4,Calibration!$C$2:$C$4,E194)</f>
        <v>406.02043078838801</v>
      </c>
      <c r="L194" s="2">
        <f>TREND(Calibration!$A$2:$A$4,Calibration!$D$2:$D$4,G194)</f>
        <v>-977.74636387396936</v>
      </c>
    </row>
    <row r="195" spans="1:12" x14ac:dyDescent="0.25">
      <c r="A195">
        <v>966281</v>
      </c>
      <c r="B195">
        <v>14.40400028</v>
      </c>
      <c r="C195">
        <v>0.48010001000000002</v>
      </c>
      <c r="D195">
        <v>28.291000369999999</v>
      </c>
      <c r="E195">
        <v>0.24681</v>
      </c>
      <c r="F195">
        <v>36.373001100000003</v>
      </c>
      <c r="G195">
        <v>6.4999999999999997E-4</v>
      </c>
      <c r="H195">
        <v>30.774000170000001</v>
      </c>
      <c r="J195" s="2">
        <f>TREND(Calibration!$A$2:$A$4,Calibration!$B$2:$B$4,C195)</f>
        <v>377.40918392358793</v>
      </c>
      <c r="K195" s="2">
        <f>TREND(Calibration!$A$2:$A$4,Calibration!$C$2:$C$4,E195)</f>
        <v>407.24654027470092</v>
      </c>
      <c r="L195" s="2">
        <f>TREND(Calibration!$A$2:$A$4,Calibration!$D$2:$D$4,G195)</f>
        <v>-977.96940354121409</v>
      </c>
    </row>
    <row r="196" spans="1:12" x14ac:dyDescent="0.25">
      <c r="A196">
        <v>971195</v>
      </c>
      <c r="B196">
        <v>14.375</v>
      </c>
      <c r="C196">
        <v>0.47040000999999998</v>
      </c>
      <c r="D196">
        <v>28.294000629999999</v>
      </c>
      <c r="E196">
        <v>0.24714000999999999</v>
      </c>
      <c r="F196">
        <v>36.363998410000001</v>
      </c>
      <c r="G196">
        <v>5.9000000000000003E-4</v>
      </c>
      <c r="H196">
        <v>30.780000690000001</v>
      </c>
      <c r="J196" s="2">
        <f>TREND(Calibration!$A$2:$A$4,Calibration!$B$2:$B$4,C196)</f>
        <v>370.35966772816153</v>
      </c>
      <c r="K196" s="2">
        <f>TREND(Calibration!$A$2:$A$4,Calibration!$C$2:$C$4,E196)</f>
        <v>409.77546772206438</v>
      </c>
      <c r="L196" s="2">
        <f>TREND(Calibration!$A$2:$A$4,Calibration!$D$2:$D$4,G196)</f>
        <v>-978.23705114190773</v>
      </c>
    </row>
    <row r="197" spans="1:12" x14ac:dyDescent="0.25">
      <c r="A197">
        <v>976141</v>
      </c>
      <c r="B197">
        <v>14.36900043</v>
      </c>
      <c r="C197">
        <v>0.4698</v>
      </c>
      <c r="D197">
        <v>28.302999499999999</v>
      </c>
      <c r="E197">
        <v>0.24762000000000001</v>
      </c>
      <c r="F197">
        <v>36.321998600000001</v>
      </c>
      <c r="G197">
        <v>6.4999999999999997E-4</v>
      </c>
      <c r="H197">
        <v>30.709999079999999</v>
      </c>
      <c r="J197" s="2">
        <f>TREND(Calibration!$A$2:$A$4,Calibration!$B$2:$B$4,C197)</f>
        <v>369.92360791244835</v>
      </c>
      <c r="K197" s="2">
        <f>TREND(Calibration!$A$2:$A$4,Calibration!$C$2:$C$4,E197)</f>
        <v>413.4537195491605</v>
      </c>
      <c r="L197" s="2">
        <f>TREND(Calibration!$A$2:$A$4,Calibration!$D$2:$D$4,G197)</f>
        <v>-977.96940354121409</v>
      </c>
    </row>
    <row r="198" spans="1:12" x14ac:dyDescent="0.25">
      <c r="A198">
        <v>981152</v>
      </c>
      <c r="B198">
        <v>14.39099979</v>
      </c>
      <c r="C198">
        <v>0.47470000000000001</v>
      </c>
      <c r="D198">
        <v>28.274999619999999</v>
      </c>
      <c r="E198">
        <v>0.24945999999999999</v>
      </c>
      <c r="F198">
        <v>36.319000240000001</v>
      </c>
      <c r="G198">
        <v>5.9000000000000003E-4</v>
      </c>
      <c r="H198">
        <v>30.7159996</v>
      </c>
      <c r="J198" s="2">
        <f>TREND(Calibration!$A$2:$A$4,Calibration!$B$2:$B$4,C198)</f>
        <v>373.4847037225091</v>
      </c>
      <c r="K198" s="2">
        <f>TREND(Calibration!$A$2:$A$4,Calibration!$C$2:$C$4,E198)</f>
        <v>427.55397864175984</v>
      </c>
      <c r="L198" s="2">
        <f>TREND(Calibration!$A$2:$A$4,Calibration!$D$2:$D$4,G198)</f>
        <v>-978.23705114190773</v>
      </c>
    </row>
    <row r="199" spans="1:12" x14ac:dyDescent="0.25">
      <c r="A199">
        <v>986177</v>
      </c>
      <c r="B199">
        <v>14.333000180000001</v>
      </c>
      <c r="C199">
        <v>0.47470000000000001</v>
      </c>
      <c r="D199">
        <v>28.291000369999999</v>
      </c>
      <c r="E199">
        <v>0.25238000999999999</v>
      </c>
      <c r="F199">
        <v>36.340999600000004</v>
      </c>
      <c r="G199">
        <v>5.4000000000000001E-4</v>
      </c>
      <c r="H199">
        <v>30.625999449999998</v>
      </c>
      <c r="J199" s="2">
        <f>TREND(Calibration!$A$2:$A$4,Calibration!$B$2:$B$4,C199)</f>
        <v>373.4847037225091</v>
      </c>
      <c r="K199" s="2">
        <f>TREND(Calibration!$A$2:$A$4,Calibration!$C$2:$C$4,E199)</f>
        <v>449.93055339881494</v>
      </c>
      <c r="L199" s="2">
        <f>TREND(Calibration!$A$2:$A$4,Calibration!$D$2:$D$4,G199)</f>
        <v>-978.46009080915246</v>
      </c>
    </row>
    <row r="200" spans="1:12" x14ac:dyDescent="0.25">
      <c r="A200">
        <v>991158</v>
      </c>
      <c r="B200">
        <v>14.413999560000001</v>
      </c>
      <c r="C200">
        <v>0.4763</v>
      </c>
      <c r="D200">
        <v>28.28700066</v>
      </c>
      <c r="E200">
        <v>0.25395000000000001</v>
      </c>
      <c r="F200">
        <v>36.334999080000003</v>
      </c>
      <c r="G200">
        <v>5.9000000000000003E-4</v>
      </c>
      <c r="H200">
        <v>30.802999499999999</v>
      </c>
      <c r="J200" s="2">
        <f>TREND(Calibration!$A$2:$A$4,Calibration!$B$2:$B$4,C200)</f>
        <v>374.64751051763096</v>
      </c>
      <c r="K200" s="2">
        <f>TREND(Calibration!$A$2:$A$4,Calibration!$C$2:$C$4,E200)</f>
        <v>461.96167610141833</v>
      </c>
      <c r="L200" s="2">
        <f>TREND(Calibration!$A$2:$A$4,Calibration!$D$2:$D$4,G200)</f>
        <v>-978.23705114190773</v>
      </c>
    </row>
    <row r="201" spans="1:12" x14ac:dyDescent="0.25">
      <c r="A201">
        <v>996141</v>
      </c>
      <c r="B201">
        <v>14.32600021</v>
      </c>
      <c r="C201">
        <v>0.47249999999999998</v>
      </c>
      <c r="D201">
        <v>28.294000629999999</v>
      </c>
      <c r="E201">
        <v>0.25497999999999998</v>
      </c>
      <c r="F201">
        <v>36.382999419999997</v>
      </c>
      <c r="G201">
        <v>6.4999999999999997E-4</v>
      </c>
      <c r="H201">
        <v>30.763999940000001</v>
      </c>
      <c r="J201" s="2">
        <f>TREND(Calibration!$A$2:$A$4,Calibration!$B$2:$B$4,C201)</f>
        <v>371.88584437921651</v>
      </c>
      <c r="K201" s="2">
        <f>TREND(Calibration!$A$2:$A$4,Calibration!$C$2:$C$4,E201)</f>
        <v>469.8547559195581</v>
      </c>
      <c r="L201" s="2">
        <f>TREND(Calibration!$A$2:$A$4,Calibration!$D$2:$D$4,G201)</f>
        <v>-977.96940354121409</v>
      </c>
    </row>
    <row r="202" spans="1:12" x14ac:dyDescent="0.25">
      <c r="A202">
        <v>1001144</v>
      </c>
      <c r="B202">
        <v>14.32299995</v>
      </c>
      <c r="C202">
        <v>0.47310001000000002</v>
      </c>
      <c r="D202">
        <v>28.291000369999999</v>
      </c>
      <c r="E202">
        <v>0.25464999999999999</v>
      </c>
      <c r="F202">
        <v>36.369998930000001</v>
      </c>
      <c r="G202">
        <v>5.4000000000000001E-4</v>
      </c>
      <c r="H202">
        <v>30.6590004</v>
      </c>
      <c r="J202" s="2">
        <f>TREND(Calibration!$A$2:$A$4,Calibration!$B$2:$B$4,C202)</f>
        <v>372.32190419492974</v>
      </c>
      <c r="K202" s="2">
        <f>TREND(Calibration!$A$2:$A$4,Calibration!$C$2:$C$4,E202)</f>
        <v>467.3259051040377</v>
      </c>
      <c r="L202" s="2">
        <f>TREND(Calibration!$A$2:$A$4,Calibration!$D$2:$D$4,G202)</f>
        <v>-978.46009080915246</v>
      </c>
    </row>
    <row r="203" spans="1:12" x14ac:dyDescent="0.25">
      <c r="A203">
        <v>1006142</v>
      </c>
      <c r="B203">
        <v>14.35900021</v>
      </c>
      <c r="C203">
        <v>0.48500000999999998</v>
      </c>
      <c r="D203">
        <v>28.26199913</v>
      </c>
      <c r="E203">
        <v>0.25330001000000002</v>
      </c>
      <c r="F203">
        <v>36.36000061</v>
      </c>
      <c r="G203">
        <v>5.9000000000000003E-4</v>
      </c>
      <c r="H203">
        <v>30.697000500000001</v>
      </c>
      <c r="J203" s="2">
        <f>TREND(Calibration!$A$2:$A$4,Calibration!$B$2:$B$4,C203)</f>
        <v>380.97027973364862</v>
      </c>
      <c r="K203" s="2">
        <f>TREND(Calibration!$A$2:$A$4,Calibration!$C$2:$C$4,E203)</f>
        <v>456.98068294511495</v>
      </c>
      <c r="L203" s="2">
        <f>TREND(Calibration!$A$2:$A$4,Calibration!$D$2:$D$4,G203)</f>
        <v>-978.23705114190773</v>
      </c>
    </row>
    <row r="204" spans="1:12" x14ac:dyDescent="0.25">
      <c r="A204">
        <v>1011157</v>
      </c>
      <c r="B204">
        <v>14.364999770000001</v>
      </c>
      <c r="C204">
        <v>0.47249999999999998</v>
      </c>
      <c r="D204">
        <v>28.28700066</v>
      </c>
      <c r="E204">
        <v>0.25233000999999999</v>
      </c>
      <c r="F204">
        <v>36.328998570000003</v>
      </c>
      <c r="G204">
        <v>5.9000000000000003E-4</v>
      </c>
      <c r="H204">
        <v>30.677999499999999</v>
      </c>
      <c r="J204" s="2">
        <f>TREND(Calibration!$A$2:$A$4,Calibration!$B$2:$B$4,C204)</f>
        <v>371.88584437921651</v>
      </c>
      <c r="K204" s="2">
        <f>TREND(Calibration!$A$2:$A$4,Calibration!$C$2:$C$4,E204)</f>
        <v>449.54739418434224</v>
      </c>
      <c r="L204" s="2">
        <f>TREND(Calibration!$A$2:$A$4,Calibration!$D$2:$D$4,G204)</f>
        <v>-978.23705114190773</v>
      </c>
    </row>
    <row r="205" spans="1:12" x14ac:dyDescent="0.25">
      <c r="A205">
        <v>1016141</v>
      </c>
      <c r="B205">
        <v>14.364999770000001</v>
      </c>
      <c r="C205">
        <v>0.47520000000000001</v>
      </c>
      <c r="D205">
        <v>28.27099991</v>
      </c>
      <c r="E205">
        <v>0.25216000999999999</v>
      </c>
      <c r="F205">
        <v>36.351001740000001</v>
      </c>
      <c r="G205">
        <v>6.4999999999999997E-4</v>
      </c>
      <c r="H205">
        <v>30.739000319999999</v>
      </c>
      <c r="J205" s="2">
        <f>TREND(Calibration!$A$2:$A$4,Calibration!$B$2:$B$4,C205)</f>
        <v>373.84808084598473</v>
      </c>
      <c r="K205" s="2">
        <f>TREND(Calibration!$A$2:$A$4,Calibration!$C$2:$C$4,E205)</f>
        <v>448.24465285513452</v>
      </c>
      <c r="L205" s="2">
        <f>TREND(Calibration!$A$2:$A$4,Calibration!$D$2:$D$4,G205)</f>
        <v>-977.96940354121409</v>
      </c>
    </row>
    <row r="206" spans="1:12" x14ac:dyDescent="0.25">
      <c r="A206">
        <v>1021142</v>
      </c>
      <c r="B206">
        <v>14.352000240000001</v>
      </c>
      <c r="C206">
        <v>0.47789999999999999</v>
      </c>
      <c r="D206">
        <v>28.294000629999999</v>
      </c>
      <c r="E206">
        <v>0.25130001000000002</v>
      </c>
      <c r="F206">
        <v>36.386001589999999</v>
      </c>
      <c r="G206">
        <v>6.4999999999999997E-4</v>
      </c>
      <c r="H206">
        <v>30.66200066</v>
      </c>
      <c r="J206" s="2">
        <f>TREND(Calibration!$A$2:$A$4,Calibration!$B$2:$B$4,C206)</f>
        <v>375.81031731275283</v>
      </c>
      <c r="K206" s="2">
        <f>TREND(Calibration!$A$2:$A$4,Calibration!$C$2:$C$4,E206)</f>
        <v>441.65431436620247</v>
      </c>
      <c r="L206" s="2">
        <f>TREND(Calibration!$A$2:$A$4,Calibration!$D$2:$D$4,G206)</f>
        <v>-977.96940354121409</v>
      </c>
    </row>
    <row r="207" spans="1:12" x14ac:dyDescent="0.25">
      <c r="A207">
        <v>1026158</v>
      </c>
      <c r="B207">
        <v>14.338999749999999</v>
      </c>
      <c r="C207">
        <v>0.47089999999999999</v>
      </c>
      <c r="D207">
        <v>28.2840004</v>
      </c>
      <c r="E207">
        <v>0.25075998999999999</v>
      </c>
      <c r="F207">
        <v>36.319000240000001</v>
      </c>
      <c r="G207">
        <v>5.4000000000000001E-4</v>
      </c>
      <c r="H207">
        <v>30.72900009</v>
      </c>
      <c r="J207" s="2">
        <f>TREND(Calibration!$A$2:$A$4,Calibration!$B$2:$B$4,C207)</f>
        <v>370.72303758409464</v>
      </c>
      <c r="K207" s="2">
        <f>TREND(Calibration!$A$2:$A$4,Calibration!$C$2:$C$4,E207)</f>
        <v>437.51604158621012</v>
      </c>
      <c r="L207" s="2">
        <f>TREND(Calibration!$A$2:$A$4,Calibration!$D$2:$D$4,G207)</f>
        <v>-978.46009080915246</v>
      </c>
    </row>
    <row r="208" spans="1:12" x14ac:dyDescent="0.25">
      <c r="A208">
        <v>1031141</v>
      </c>
      <c r="B208">
        <v>14.37199974</v>
      </c>
      <c r="C208">
        <v>0.47249999999999998</v>
      </c>
      <c r="D208">
        <v>28.27099991</v>
      </c>
      <c r="E208">
        <v>0.25005999000000001</v>
      </c>
      <c r="F208">
        <v>36.363998410000001</v>
      </c>
      <c r="G208">
        <v>5.4000000000000001E-4</v>
      </c>
      <c r="H208">
        <v>30.709999079999999</v>
      </c>
      <c r="J208" s="2">
        <f>TREND(Calibration!$A$2:$A$4,Calibration!$B$2:$B$4,C208)</f>
        <v>371.88584437921651</v>
      </c>
      <c r="K208" s="2">
        <f>TREND(Calibration!$A$2:$A$4,Calibration!$C$2:$C$4,E208)</f>
        <v>432.15181258359075</v>
      </c>
      <c r="L208" s="2">
        <f>TREND(Calibration!$A$2:$A$4,Calibration!$D$2:$D$4,G208)</f>
        <v>-978.46009080915246</v>
      </c>
    </row>
    <row r="209" spans="1:12" x14ac:dyDescent="0.25">
      <c r="A209">
        <v>1036141</v>
      </c>
      <c r="B209">
        <v>14.40400028</v>
      </c>
      <c r="C209">
        <v>0.46929999999999999</v>
      </c>
      <c r="D209">
        <v>28.2840004</v>
      </c>
      <c r="E209">
        <v>0.24979000000000001</v>
      </c>
      <c r="F209">
        <v>36.338001249999998</v>
      </c>
      <c r="G209">
        <v>6.4999999999999997E-4</v>
      </c>
      <c r="H209">
        <v>30.638999940000001</v>
      </c>
      <c r="J209" s="2">
        <f>TREND(Calibration!$A$2:$A$4,Calibration!$B$2:$B$4,C209)</f>
        <v>369.56023078897277</v>
      </c>
      <c r="K209" s="2">
        <f>TREND(Calibration!$A$2:$A$4,Calibration!$C$2:$C$4,E209)</f>
        <v>430.0828294572807</v>
      </c>
      <c r="L209" s="2">
        <f>TREND(Calibration!$A$2:$A$4,Calibration!$D$2:$D$4,G209)</f>
        <v>-977.96940354121409</v>
      </c>
    </row>
    <row r="210" spans="1:12" x14ac:dyDescent="0.25">
      <c r="A210">
        <v>1041143</v>
      </c>
      <c r="B210">
        <v>14.446000099999999</v>
      </c>
      <c r="C210">
        <v>0.47580001</v>
      </c>
      <c r="D210">
        <v>28.277999879999999</v>
      </c>
      <c r="E210">
        <v>0.24887000000000001</v>
      </c>
      <c r="F210">
        <v>36.326000209999997</v>
      </c>
      <c r="G210">
        <v>5.9000000000000003E-4</v>
      </c>
      <c r="H210">
        <v>30.707000730000001</v>
      </c>
      <c r="J210" s="2">
        <f>TREND(Calibration!$A$2:$A$4,Calibration!$B$2:$B$4,C210)</f>
        <v>374.28414066169785</v>
      </c>
      <c r="K210" s="2">
        <f>TREND(Calibration!$A$2:$A$4,Calibration!$C$2:$C$4,E210)</f>
        <v>423.03269991098091</v>
      </c>
      <c r="L210" s="2">
        <f>TREND(Calibration!$A$2:$A$4,Calibration!$D$2:$D$4,G210)</f>
        <v>-978.23705114190773</v>
      </c>
    </row>
    <row r="211" spans="1:12" x14ac:dyDescent="0.25">
      <c r="A211">
        <v>1046142</v>
      </c>
      <c r="B211">
        <v>14.43700027</v>
      </c>
      <c r="C211">
        <v>0.48060000000000003</v>
      </c>
      <c r="D211">
        <v>28.26799965</v>
      </c>
      <c r="E211">
        <v>0.24887000000000001</v>
      </c>
      <c r="F211">
        <v>36.382999419999997</v>
      </c>
      <c r="G211">
        <v>6.4999999999999997E-4</v>
      </c>
      <c r="H211">
        <v>30.6590004</v>
      </c>
      <c r="J211" s="2">
        <f>TREND(Calibration!$A$2:$A$4,Calibration!$B$2:$B$4,C211)</f>
        <v>377.77255377952105</v>
      </c>
      <c r="K211" s="2">
        <f>TREND(Calibration!$A$2:$A$4,Calibration!$C$2:$C$4,E211)</f>
        <v>423.03269991098091</v>
      </c>
      <c r="L211" s="2">
        <f>TREND(Calibration!$A$2:$A$4,Calibration!$D$2:$D$4,G211)</f>
        <v>-977.96940354121409</v>
      </c>
    </row>
    <row r="212" spans="1:12" x14ac:dyDescent="0.25">
      <c r="A212">
        <v>1051239</v>
      </c>
      <c r="B212">
        <v>14.420000079999999</v>
      </c>
      <c r="C212">
        <v>0.47520000000000001</v>
      </c>
      <c r="D212">
        <v>28.27099991</v>
      </c>
      <c r="E212">
        <v>0.24854000000000001</v>
      </c>
      <c r="F212">
        <v>36.340999600000004</v>
      </c>
      <c r="G212">
        <v>6.4999999999999997E-4</v>
      </c>
      <c r="H212">
        <v>30.736000059999999</v>
      </c>
      <c r="J212" s="2">
        <f>TREND(Calibration!$A$2:$A$4,Calibration!$B$2:$B$4,C212)</f>
        <v>373.84808084598473</v>
      </c>
      <c r="K212" s="2">
        <f>TREND(Calibration!$A$2:$A$4,Calibration!$C$2:$C$4,E212)</f>
        <v>420.50384909546028</v>
      </c>
      <c r="L212" s="2">
        <f>TREND(Calibration!$A$2:$A$4,Calibration!$D$2:$D$4,G212)</f>
        <v>-977.96940354121409</v>
      </c>
    </row>
    <row r="213" spans="1:12" x14ac:dyDescent="0.25">
      <c r="A213">
        <v>1056147</v>
      </c>
      <c r="B213">
        <v>14.43299961</v>
      </c>
      <c r="C213">
        <v>0.47739999999999999</v>
      </c>
      <c r="D213">
        <v>28.312999730000001</v>
      </c>
      <c r="E213">
        <v>0.24838001000000001</v>
      </c>
      <c r="F213">
        <v>36.395000459999999</v>
      </c>
      <c r="G213">
        <v>6.9999999999999999E-4</v>
      </c>
      <c r="H213">
        <v>30.745000839999999</v>
      </c>
      <c r="J213" s="2">
        <f>TREND(Calibration!$A$2:$A$4,Calibration!$B$2:$B$4,C213)</f>
        <v>375.44694018927726</v>
      </c>
      <c r="K213" s="2">
        <f>TREND(Calibration!$A$2:$A$4,Calibration!$C$2:$C$4,E213)</f>
        <v>419.27781624099021</v>
      </c>
      <c r="L213" s="2">
        <f>TREND(Calibration!$A$2:$A$4,Calibration!$D$2:$D$4,G213)</f>
        <v>-977.74636387396936</v>
      </c>
    </row>
    <row r="214" spans="1:12" x14ac:dyDescent="0.25">
      <c r="A214">
        <v>1061143</v>
      </c>
      <c r="B214">
        <v>14.446000099999999</v>
      </c>
      <c r="C214">
        <v>0.4763</v>
      </c>
      <c r="D214">
        <v>28.2840004</v>
      </c>
      <c r="E214">
        <v>0.24822</v>
      </c>
      <c r="F214">
        <v>36.340999600000004</v>
      </c>
      <c r="G214">
        <v>5.9000000000000003E-4</v>
      </c>
      <c r="H214">
        <v>30.622999190000002</v>
      </c>
      <c r="J214" s="2">
        <f>TREND(Calibration!$A$2:$A$4,Calibration!$B$2:$B$4,C214)</f>
        <v>374.64751051763096</v>
      </c>
      <c r="K214" s="2">
        <f>TREND(Calibration!$A$2:$A$4,Calibration!$C$2:$C$4,E214)</f>
        <v>418.05163012283424</v>
      </c>
      <c r="L214" s="2">
        <f>TREND(Calibration!$A$2:$A$4,Calibration!$D$2:$D$4,G214)</f>
        <v>-978.23705114190773</v>
      </c>
    </row>
    <row r="215" spans="1:12" x14ac:dyDescent="0.25">
      <c r="A215">
        <v>1066143</v>
      </c>
      <c r="B215">
        <v>14.50199986</v>
      </c>
      <c r="C215">
        <v>0.48170000000000002</v>
      </c>
      <c r="D215">
        <v>28.26499939</v>
      </c>
      <c r="E215">
        <v>0.24811</v>
      </c>
      <c r="F215">
        <v>36.340999600000004</v>
      </c>
      <c r="G215">
        <v>5.9000000000000003E-4</v>
      </c>
      <c r="H215">
        <v>30.76799965</v>
      </c>
      <c r="J215" s="2">
        <f>TREND(Calibration!$A$2:$A$4,Calibration!$B$2:$B$4,C215)</f>
        <v>378.57198345116734</v>
      </c>
      <c r="K215" s="2">
        <f>TREND(Calibration!$A$2:$A$4,Calibration!$C$2:$C$4,E215)</f>
        <v>417.20867985099403</v>
      </c>
      <c r="L215" s="2">
        <f>TREND(Calibration!$A$2:$A$4,Calibration!$D$2:$D$4,G215)</f>
        <v>-978.23705114190773</v>
      </c>
    </row>
    <row r="216" spans="1:12" x14ac:dyDescent="0.25">
      <c r="A216">
        <v>1071155</v>
      </c>
      <c r="B216">
        <v>14.494999890000001</v>
      </c>
      <c r="C216">
        <v>0.47789999999999999</v>
      </c>
      <c r="D216">
        <v>28.26799965</v>
      </c>
      <c r="E216">
        <v>0.24822</v>
      </c>
      <c r="F216">
        <v>36.340999600000004</v>
      </c>
      <c r="G216">
        <v>6.4999999999999997E-4</v>
      </c>
      <c r="H216">
        <v>30.77099991</v>
      </c>
      <c r="J216" s="2">
        <f>TREND(Calibration!$A$2:$A$4,Calibration!$B$2:$B$4,C216)</f>
        <v>375.81031731275283</v>
      </c>
      <c r="K216" s="2">
        <f>TREND(Calibration!$A$2:$A$4,Calibration!$C$2:$C$4,E216)</f>
        <v>418.05163012283424</v>
      </c>
      <c r="L216" s="2">
        <f>TREND(Calibration!$A$2:$A$4,Calibration!$D$2:$D$4,G216)</f>
        <v>-977.96940354121409</v>
      </c>
    </row>
    <row r="217" spans="1:12" x14ac:dyDescent="0.25">
      <c r="A217">
        <v>1076141</v>
      </c>
      <c r="B217">
        <v>14.45300007</v>
      </c>
      <c r="C217">
        <v>0.47040000999999998</v>
      </c>
      <c r="D217">
        <v>28.294000629999999</v>
      </c>
      <c r="E217">
        <v>0.24789</v>
      </c>
      <c r="F217">
        <v>36.34500122</v>
      </c>
      <c r="G217">
        <v>5.9000000000000003E-4</v>
      </c>
      <c r="H217">
        <v>30.707000730000001</v>
      </c>
      <c r="J217" s="2">
        <f>TREND(Calibration!$A$2:$A$4,Calibration!$B$2:$B$4,C217)</f>
        <v>370.35966772816153</v>
      </c>
      <c r="K217" s="2">
        <f>TREND(Calibration!$A$2:$A$4,Calibration!$C$2:$C$4,E217)</f>
        <v>415.52277930731361</v>
      </c>
      <c r="L217" s="2">
        <f>TREND(Calibration!$A$2:$A$4,Calibration!$D$2:$D$4,G217)</f>
        <v>-978.23705114190773</v>
      </c>
    </row>
    <row r="218" spans="1:12" x14ac:dyDescent="0.25">
      <c r="A218">
        <v>1081197</v>
      </c>
      <c r="B218">
        <v>14.43299961</v>
      </c>
      <c r="C218">
        <v>0.46929999999999999</v>
      </c>
      <c r="D218">
        <v>28.26499939</v>
      </c>
      <c r="E218">
        <v>0.24822</v>
      </c>
      <c r="F218">
        <v>36.356998439999998</v>
      </c>
      <c r="G218">
        <v>5.4000000000000001E-4</v>
      </c>
      <c r="H218">
        <v>30.649000170000001</v>
      </c>
      <c r="J218" s="2">
        <f>TREND(Calibration!$A$2:$A$4,Calibration!$B$2:$B$4,C218)</f>
        <v>369.56023078897277</v>
      </c>
      <c r="K218" s="2">
        <f>TREND(Calibration!$A$2:$A$4,Calibration!$C$2:$C$4,E218)</f>
        <v>418.05163012283424</v>
      </c>
      <c r="L218" s="2">
        <f>TREND(Calibration!$A$2:$A$4,Calibration!$D$2:$D$4,G218)</f>
        <v>-978.46009080915246</v>
      </c>
    </row>
    <row r="219" spans="1:12" x14ac:dyDescent="0.25">
      <c r="A219">
        <v>1086141</v>
      </c>
      <c r="B219">
        <v>14.48499966</v>
      </c>
      <c r="C219">
        <v>0.4677</v>
      </c>
      <c r="D219">
        <v>28.277999879999999</v>
      </c>
      <c r="E219">
        <v>0.24826999999999999</v>
      </c>
      <c r="F219">
        <v>36.326000209999997</v>
      </c>
      <c r="G219">
        <v>5.9000000000000003E-4</v>
      </c>
      <c r="H219">
        <v>30.620000839999999</v>
      </c>
      <c r="J219" s="2">
        <f>TREND(Calibration!$A$2:$A$4,Calibration!$B$2:$B$4,C219)</f>
        <v>368.39742399385091</v>
      </c>
      <c r="K219" s="2">
        <f>TREND(Calibration!$A$2:$A$4,Calibration!$C$2:$C$4,E219)</f>
        <v>418.43478933730694</v>
      </c>
      <c r="L219" s="2">
        <f>TREND(Calibration!$A$2:$A$4,Calibration!$D$2:$D$4,G219)</f>
        <v>-978.23705114190773</v>
      </c>
    </row>
    <row r="220" spans="1:12" x14ac:dyDescent="0.25">
      <c r="A220">
        <v>1091141</v>
      </c>
      <c r="B220">
        <v>14.472000120000001</v>
      </c>
      <c r="C220">
        <v>0.47249999999999998</v>
      </c>
      <c r="D220">
        <v>28.291000369999999</v>
      </c>
      <c r="E220">
        <v>0.24789</v>
      </c>
      <c r="F220">
        <v>36.312999730000001</v>
      </c>
      <c r="G220">
        <v>4.8999999999999998E-4</v>
      </c>
      <c r="H220">
        <v>30.652000430000001</v>
      </c>
      <c r="J220" s="2">
        <f>TREND(Calibration!$A$2:$A$4,Calibration!$B$2:$B$4,C220)</f>
        <v>371.88584437921651</v>
      </c>
      <c r="K220" s="2">
        <f>TREND(Calibration!$A$2:$A$4,Calibration!$C$2:$C$4,E220)</f>
        <v>415.52277930731361</v>
      </c>
      <c r="L220" s="2">
        <f>TREND(Calibration!$A$2:$A$4,Calibration!$D$2:$D$4,G220)</f>
        <v>-978.6831304763972</v>
      </c>
    </row>
    <row r="221" spans="1:12" x14ac:dyDescent="0.25">
      <c r="A221">
        <v>1096275</v>
      </c>
      <c r="B221">
        <v>14.420000079999999</v>
      </c>
      <c r="C221">
        <v>0.46880000999999999</v>
      </c>
      <c r="D221">
        <v>28.302999499999999</v>
      </c>
      <c r="E221">
        <v>0.24751999999999999</v>
      </c>
      <c r="F221">
        <v>36.356998439999998</v>
      </c>
      <c r="G221">
        <v>5.9000000000000003E-4</v>
      </c>
      <c r="H221">
        <v>30.620000839999999</v>
      </c>
      <c r="J221" s="2">
        <f>TREND(Calibration!$A$2:$A$4,Calibration!$B$2:$B$4,C221)</f>
        <v>369.19686093303966</v>
      </c>
      <c r="K221" s="2">
        <f>TREND(Calibration!$A$2:$A$4,Calibration!$C$2:$C$4,E221)</f>
        <v>412.68740112021487</v>
      </c>
      <c r="L221" s="2">
        <f>TREND(Calibration!$A$2:$A$4,Calibration!$D$2:$D$4,G221)</f>
        <v>-978.23705114190773</v>
      </c>
    </row>
    <row r="222" spans="1:12" x14ac:dyDescent="0.25">
      <c r="A222">
        <v>1101143</v>
      </c>
      <c r="B222">
        <v>14.458999629999999</v>
      </c>
      <c r="C222">
        <v>0.47310001000000002</v>
      </c>
      <c r="D222">
        <v>28.26499939</v>
      </c>
      <c r="E222">
        <v>0.24751999999999999</v>
      </c>
      <c r="F222">
        <v>36.340999600000004</v>
      </c>
      <c r="G222">
        <v>6.4999999999999997E-4</v>
      </c>
      <c r="H222">
        <v>30.747999190000002</v>
      </c>
      <c r="J222" s="2">
        <f>TREND(Calibration!$A$2:$A$4,Calibration!$B$2:$B$4,C222)</f>
        <v>372.32190419492974</v>
      </c>
      <c r="K222" s="2">
        <f>TREND(Calibration!$A$2:$A$4,Calibration!$C$2:$C$4,E222)</f>
        <v>412.68740112021487</v>
      </c>
      <c r="L222" s="2">
        <f>TREND(Calibration!$A$2:$A$4,Calibration!$D$2:$D$4,G222)</f>
        <v>-977.96940354121409</v>
      </c>
    </row>
    <row r="223" spans="1:12" x14ac:dyDescent="0.25">
      <c r="A223">
        <v>1106225</v>
      </c>
      <c r="B223">
        <v>14.43000031</v>
      </c>
      <c r="C223">
        <v>0.47580001</v>
      </c>
      <c r="D223">
        <v>28.26499939</v>
      </c>
      <c r="E223">
        <v>0.24784</v>
      </c>
      <c r="F223">
        <v>36.373001100000003</v>
      </c>
      <c r="G223">
        <v>6.4999999999999997E-4</v>
      </c>
      <c r="H223">
        <v>30.752000809999998</v>
      </c>
      <c r="J223" s="2">
        <f>TREND(Calibration!$A$2:$A$4,Calibration!$B$2:$B$4,C223)</f>
        <v>374.28414066169785</v>
      </c>
      <c r="K223" s="2">
        <f>TREND(Calibration!$A$2:$A$4,Calibration!$C$2:$C$4,E223)</f>
        <v>415.13962009284091</v>
      </c>
      <c r="L223" s="2">
        <f>TREND(Calibration!$A$2:$A$4,Calibration!$D$2:$D$4,G223)</f>
        <v>-977.96940354121409</v>
      </c>
    </row>
    <row r="224" spans="1:12" x14ac:dyDescent="0.25">
      <c r="A224">
        <v>1111144</v>
      </c>
      <c r="B224">
        <v>14.463000299999999</v>
      </c>
      <c r="C224">
        <v>0.47420001000000001</v>
      </c>
      <c r="D224">
        <v>28.29700089</v>
      </c>
      <c r="E224">
        <v>0.24789</v>
      </c>
      <c r="F224">
        <v>36.388999939999998</v>
      </c>
      <c r="G224">
        <v>6.4999999999999997E-4</v>
      </c>
      <c r="H224">
        <v>30.71299934</v>
      </c>
      <c r="J224" s="2">
        <f>TREND(Calibration!$A$2:$A$4,Calibration!$B$2:$B$4,C224)</f>
        <v>373.12133386657598</v>
      </c>
      <c r="K224" s="2">
        <f>TREND(Calibration!$A$2:$A$4,Calibration!$C$2:$C$4,E224)</f>
        <v>415.52277930731361</v>
      </c>
      <c r="L224" s="2">
        <f>TREND(Calibration!$A$2:$A$4,Calibration!$D$2:$D$4,G224)</f>
        <v>-977.96940354121409</v>
      </c>
    </row>
    <row r="225" spans="1:12" x14ac:dyDescent="0.25">
      <c r="A225">
        <v>1116141</v>
      </c>
      <c r="B225">
        <v>14.43000031</v>
      </c>
      <c r="C225">
        <v>0.46439998999999998</v>
      </c>
      <c r="D225">
        <v>28.299999239999998</v>
      </c>
      <c r="E225">
        <v>0.24751999999999999</v>
      </c>
      <c r="F225">
        <v>36.338001249999998</v>
      </c>
      <c r="G225">
        <v>5.9000000000000003E-4</v>
      </c>
      <c r="H225">
        <v>30.638999940000001</v>
      </c>
      <c r="J225" s="2">
        <f>TREND(Calibration!$A$2:$A$4,Calibration!$B$2:$B$4,C225)</f>
        <v>365.99912771136957</v>
      </c>
      <c r="K225" s="2">
        <f>TREND(Calibration!$A$2:$A$4,Calibration!$C$2:$C$4,E225)</f>
        <v>412.68740112021487</v>
      </c>
      <c r="L225" s="2">
        <f>TREND(Calibration!$A$2:$A$4,Calibration!$D$2:$D$4,G225)</f>
        <v>-978.23705114190773</v>
      </c>
    </row>
    <row r="226" spans="1:12" x14ac:dyDescent="0.25">
      <c r="A226">
        <v>1121155</v>
      </c>
      <c r="B226">
        <v>14.43700027</v>
      </c>
      <c r="C226">
        <v>0.46010000000000001</v>
      </c>
      <c r="D226">
        <v>28.302999499999999</v>
      </c>
      <c r="E226">
        <v>0.24660000000000001</v>
      </c>
      <c r="F226">
        <v>36.334999080000003</v>
      </c>
      <c r="G226">
        <v>5.9000000000000003E-4</v>
      </c>
      <c r="H226">
        <v>30.684000019999999</v>
      </c>
      <c r="J226" s="2">
        <f>TREND(Calibration!$A$2:$A$4,Calibration!$B$2:$B$4,C226)</f>
        <v>362.874091717022</v>
      </c>
      <c r="K226" s="2">
        <f>TREND(Calibration!$A$2:$A$4,Calibration!$C$2:$C$4,E226)</f>
        <v>405.63727157391531</v>
      </c>
      <c r="L226" s="2">
        <f>TREND(Calibration!$A$2:$A$4,Calibration!$D$2:$D$4,G226)</f>
        <v>-978.23705114190773</v>
      </c>
    </row>
    <row r="227" spans="1:12" x14ac:dyDescent="0.25">
      <c r="A227">
        <v>1126157</v>
      </c>
      <c r="B227">
        <v>14.442999840000001</v>
      </c>
      <c r="C227">
        <v>0.4698</v>
      </c>
      <c r="D227">
        <v>28.274999619999999</v>
      </c>
      <c r="E227">
        <v>0.24660000000000001</v>
      </c>
      <c r="F227">
        <v>36.375999450000002</v>
      </c>
      <c r="G227">
        <v>6.4999999999999997E-4</v>
      </c>
      <c r="H227">
        <v>30.625999449999998</v>
      </c>
      <c r="J227" s="2">
        <f>TREND(Calibration!$A$2:$A$4,Calibration!$B$2:$B$4,C227)</f>
        <v>369.92360791244835</v>
      </c>
      <c r="K227" s="2">
        <f>TREND(Calibration!$A$2:$A$4,Calibration!$C$2:$C$4,E227)</f>
        <v>405.63727157391531</v>
      </c>
      <c r="L227" s="2">
        <f>TREND(Calibration!$A$2:$A$4,Calibration!$D$2:$D$4,G227)</f>
        <v>-977.96940354121409</v>
      </c>
    </row>
    <row r="228" spans="1:12" x14ac:dyDescent="0.25">
      <c r="A228">
        <v>1131147</v>
      </c>
      <c r="B228">
        <v>14.44999981</v>
      </c>
      <c r="C228">
        <v>0.48280001</v>
      </c>
      <c r="D228">
        <v>28.26499939</v>
      </c>
      <c r="E228">
        <v>0.24654000000000001</v>
      </c>
      <c r="F228">
        <v>36.375999450000002</v>
      </c>
      <c r="G228">
        <v>5.4000000000000001E-4</v>
      </c>
      <c r="H228">
        <v>30.736000059999999</v>
      </c>
      <c r="J228" s="2">
        <f>TREND(Calibration!$A$2:$A$4,Calibration!$B$2:$B$4,C228)</f>
        <v>379.37142039035609</v>
      </c>
      <c r="K228" s="2">
        <f>TREND(Calibration!$A$2:$A$4,Calibration!$C$2:$C$4,E228)</f>
        <v>405.1774805165478</v>
      </c>
      <c r="L228" s="2">
        <f>TREND(Calibration!$A$2:$A$4,Calibration!$D$2:$D$4,G228)</f>
        <v>-978.46009080915246</v>
      </c>
    </row>
    <row r="229" spans="1:12" x14ac:dyDescent="0.25">
      <c r="A229">
        <v>1136145</v>
      </c>
      <c r="B229">
        <v>14.475999829999999</v>
      </c>
      <c r="C229">
        <v>0.47789999999999999</v>
      </c>
      <c r="D229">
        <v>28.27099991</v>
      </c>
      <c r="E229">
        <v>0.24626999999999999</v>
      </c>
      <c r="F229">
        <v>36.356998439999998</v>
      </c>
      <c r="G229">
        <v>5.4000000000000001E-4</v>
      </c>
      <c r="H229">
        <v>30.684000019999999</v>
      </c>
      <c r="J229" s="2">
        <f>TREND(Calibration!$A$2:$A$4,Calibration!$B$2:$B$4,C229)</f>
        <v>375.81031731275283</v>
      </c>
      <c r="K229" s="2">
        <f>TREND(Calibration!$A$2:$A$4,Calibration!$C$2:$C$4,E229)</f>
        <v>403.10842075839446</v>
      </c>
      <c r="L229" s="2">
        <f>TREND(Calibration!$A$2:$A$4,Calibration!$D$2:$D$4,G229)</f>
        <v>-978.46009080915246</v>
      </c>
    </row>
    <row r="230" spans="1:12" x14ac:dyDescent="0.25">
      <c r="A230">
        <v>1141142</v>
      </c>
      <c r="B230">
        <v>14.397999759999999</v>
      </c>
      <c r="C230">
        <v>0.46880000999999999</v>
      </c>
      <c r="D230">
        <v>28.306999210000001</v>
      </c>
      <c r="E230">
        <v>0.24626999999999999</v>
      </c>
      <c r="F230">
        <v>36.379001619999997</v>
      </c>
      <c r="G230">
        <v>4.8999999999999998E-4</v>
      </c>
      <c r="H230">
        <v>30.625999449999998</v>
      </c>
      <c r="J230" s="2">
        <f>TREND(Calibration!$A$2:$A$4,Calibration!$B$2:$B$4,C230)</f>
        <v>369.19686093303966</v>
      </c>
      <c r="K230" s="2">
        <f>TREND(Calibration!$A$2:$A$4,Calibration!$C$2:$C$4,E230)</f>
        <v>403.10842075839446</v>
      </c>
      <c r="L230" s="2">
        <f>TREND(Calibration!$A$2:$A$4,Calibration!$D$2:$D$4,G230)</f>
        <v>-978.6831304763972</v>
      </c>
    </row>
    <row r="231" spans="1:12" x14ac:dyDescent="0.25">
      <c r="A231">
        <v>1146150</v>
      </c>
      <c r="B231">
        <v>14.413999560000001</v>
      </c>
      <c r="C231">
        <v>0.47520000000000001</v>
      </c>
      <c r="D231">
        <v>28.27099991</v>
      </c>
      <c r="E231">
        <v>0.24626999999999999</v>
      </c>
      <c r="F231">
        <v>36.375999450000002</v>
      </c>
      <c r="G231">
        <v>6.4999999999999997E-4</v>
      </c>
      <c r="H231">
        <v>30.687000269999999</v>
      </c>
      <c r="J231" s="2">
        <f>TREND(Calibration!$A$2:$A$4,Calibration!$B$2:$B$4,C231)</f>
        <v>373.84808084598473</v>
      </c>
      <c r="K231" s="2">
        <f>TREND(Calibration!$A$2:$A$4,Calibration!$C$2:$C$4,E231)</f>
        <v>403.10842075839446</v>
      </c>
      <c r="L231" s="2">
        <f>TREND(Calibration!$A$2:$A$4,Calibration!$D$2:$D$4,G231)</f>
        <v>-977.96940354121409</v>
      </c>
    </row>
    <row r="232" spans="1:12" x14ac:dyDescent="0.25">
      <c r="A232">
        <v>1151142</v>
      </c>
      <c r="B232">
        <v>14.39099979</v>
      </c>
      <c r="C232">
        <v>0.46880000999999999</v>
      </c>
      <c r="D232">
        <v>28.29700089</v>
      </c>
      <c r="E232">
        <v>0.24654000000000001</v>
      </c>
      <c r="F232">
        <v>36.328998570000003</v>
      </c>
      <c r="G232">
        <v>5.9000000000000003E-4</v>
      </c>
      <c r="H232">
        <v>30.667999269999999</v>
      </c>
      <c r="J232" s="2">
        <f>TREND(Calibration!$A$2:$A$4,Calibration!$B$2:$B$4,C232)</f>
        <v>369.19686093303966</v>
      </c>
      <c r="K232" s="2">
        <f>TREND(Calibration!$A$2:$A$4,Calibration!$C$2:$C$4,E232)</f>
        <v>405.1774805165478</v>
      </c>
      <c r="L232" s="2">
        <f>TREND(Calibration!$A$2:$A$4,Calibration!$D$2:$D$4,G232)</f>
        <v>-978.23705114190773</v>
      </c>
    </row>
    <row r="233" spans="1:12" x14ac:dyDescent="0.25">
      <c r="A233">
        <v>1156141</v>
      </c>
      <c r="B233">
        <v>14.416999819999999</v>
      </c>
      <c r="C233">
        <v>0.47580001</v>
      </c>
      <c r="D233">
        <v>28.274999619999999</v>
      </c>
      <c r="E233">
        <v>0.24725000999999999</v>
      </c>
      <c r="F233">
        <v>36.332000729999997</v>
      </c>
      <c r="G233">
        <v>5.9000000000000003E-4</v>
      </c>
      <c r="H233">
        <v>30.7159996</v>
      </c>
      <c r="J233" s="2">
        <f>TREND(Calibration!$A$2:$A$4,Calibration!$B$2:$B$4,C233)</f>
        <v>374.28414066169785</v>
      </c>
      <c r="K233" s="2">
        <f>TREND(Calibration!$A$2:$A$4,Calibration!$C$2:$C$4,E233)</f>
        <v>410.61841799390459</v>
      </c>
      <c r="L233" s="2">
        <f>TREND(Calibration!$A$2:$A$4,Calibration!$D$2:$D$4,G233)</f>
        <v>-978.23705114190773</v>
      </c>
    </row>
    <row r="234" spans="1:12" x14ac:dyDescent="0.25">
      <c r="A234">
        <v>1161155</v>
      </c>
      <c r="B234">
        <v>14.35900021</v>
      </c>
      <c r="C234">
        <v>0.46929999999999999</v>
      </c>
      <c r="D234">
        <v>28.27099991</v>
      </c>
      <c r="E234">
        <v>0.24880999000000001</v>
      </c>
      <c r="F234">
        <v>36.373001100000003</v>
      </c>
      <c r="G234">
        <v>5.9000000000000003E-4</v>
      </c>
      <c r="H234">
        <v>30.625999449999998</v>
      </c>
      <c r="J234" s="2">
        <f>TREND(Calibration!$A$2:$A$4,Calibration!$B$2:$B$4,C234)</f>
        <v>369.56023078897277</v>
      </c>
      <c r="K234" s="2">
        <f>TREND(Calibration!$A$2:$A$4,Calibration!$C$2:$C$4,E234)</f>
        <v>422.57283222177057</v>
      </c>
      <c r="L234" s="2">
        <f>TREND(Calibration!$A$2:$A$4,Calibration!$D$2:$D$4,G234)</f>
        <v>-978.23705114190773</v>
      </c>
    </row>
    <row r="235" spans="1:12" x14ac:dyDescent="0.25">
      <c r="A235">
        <v>1166151</v>
      </c>
      <c r="B235">
        <v>14.40100002</v>
      </c>
      <c r="C235">
        <v>0.48550000999999998</v>
      </c>
      <c r="D235">
        <v>28.252000809999998</v>
      </c>
      <c r="E235">
        <v>0.24940999999999999</v>
      </c>
      <c r="F235">
        <v>36.36000061</v>
      </c>
      <c r="G235">
        <v>5.9000000000000003E-4</v>
      </c>
      <c r="H235">
        <v>30.684000019999999</v>
      </c>
      <c r="J235" s="2">
        <f>TREND(Calibration!$A$2:$A$4,Calibration!$B$2:$B$4,C235)</f>
        <v>381.3336568571242</v>
      </c>
      <c r="K235" s="2">
        <f>TREND(Calibration!$A$2:$A$4,Calibration!$C$2:$C$4,E235)</f>
        <v>427.17081942728714</v>
      </c>
      <c r="L235" s="2">
        <f>TREND(Calibration!$A$2:$A$4,Calibration!$D$2:$D$4,G235)</f>
        <v>-978.23705114190773</v>
      </c>
    </row>
    <row r="236" spans="1:12" x14ac:dyDescent="0.25">
      <c r="A236">
        <v>1171144</v>
      </c>
      <c r="B236">
        <v>14.35900021</v>
      </c>
      <c r="C236">
        <v>0.4698</v>
      </c>
      <c r="D236">
        <v>28.29700089</v>
      </c>
      <c r="E236">
        <v>0.24984001</v>
      </c>
      <c r="F236">
        <v>36.35400009</v>
      </c>
      <c r="G236">
        <v>5.9000000000000003E-4</v>
      </c>
      <c r="H236">
        <v>30.649000170000001</v>
      </c>
      <c r="J236" s="2">
        <f>TREND(Calibration!$A$2:$A$4,Calibration!$B$2:$B$4,C236)</f>
        <v>369.92360791244835</v>
      </c>
      <c r="K236" s="2">
        <f>TREND(Calibration!$A$2:$A$4,Calibration!$C$2:$C$4,E236)</f>
        <v>430.46606530359622</v>
      </c>
      <c r="L236" s="2">
        <f>TREND(Calibration!$A$2:$A$4,Calibration!$D$2:$D$4,G236)</f>
        <v>-978.23705114190773</v>
      </c>
    </row>
    <row r="237" spans="1:12" x14ac:dyDescent="0.25">
      <c r="A237">
        <v>1176294</v>
      </c>
      <c r="B237">
        <v>14.352000240000001</v>
      </c>
      <c r="C237">
        <v>0.47040000999999998</v>
      </c>
      <c r="D237">
        <v>28.294000629999999</v>
      </c>
      <c r="E237">
        <v>0.25038000999999999</v>
      </c>
      <c r="F237">
        <v>36.338001249999998</v>
      </c>
      <c r="G237">
        <v>5.9000000000000003E-4</v>
      </c>
      <c r="H237">
        <v>30.677999499999999</v>
      </c>
      <c r="J237" s="2">
        <f>TREND(Calibration!$A$2:$A$4,Calibration!$B$2:$B$4,C237)</f>
        <v>370.35966772816153</v>
      </c>
      <c r="K237" s="2">
        <f>TREND(Calibration!$A$2:$A$4,Calibration!$C$2:$C$4,E237)</f>
        <v>434.60418481990246</v>
      </c>
      <c r="L237" s="2">
        <f>TREND(Calibration!$A$2:$A$4,Calibration!$D$2:$D$4,G237)</f>
        <v>-978.23705114190773</v>
      </c>
    </row>
    <row r="238" spans="1:12" x14ac:dyDescent="0.25">
      <c r="A238">
        <v>1181141</v>
      </c>
      <c r="B238">
        <v>14.39099979</v>
      </c>
      <c r="C238">
        <v>0.48660001000000003</v>
      </c>
      <c r="D238">
        <v>28.26499939</v>
      </c>
      <c r="E238">
        <v>0.25102999999999998</v>
      </c>
      <c r="F238">
        <v>36.367000580000003</v>
      </c>
      <c r="G238">
        <v>5.4000000000000001E-4</v>
      </c>
      <c r="H238">
        <v>30.638999940000001</v>
      </c>
      <c r="J238" s="2">
        <f>TREND(Calibration!$A$2:$A$4,Calibration!$B$2:$B$4,C238)</f>
        <v>382.13308652877055</v>
      </c>
      <c r="K238" s="2">
        <f>TREND(Calibration!$A$2:$A$4,Calibration!$C$2:$C$4,E238)</f>
        <v>439.58517797620607</v>
      </c>
      <c r="L238" s="2">
        <f>TREND(Calibration!$A$2:$A$4,Calibration!$D$2:$D$4,G238)</f>
        <v>-978.46009080915246</v>
      </c>
    </row>
    <row r="239" spans="1:12" x14ac:dyDescent="0.25">
      <c r="A239">
        <v>1186148</v>
      </c>
      <c r="B239">
        <v>14.34899998</v>
      </c>
      <c r="C239">
        <v>0.47089999999999999</v>
      </c>
      <c r="D239">
        <v>28.299999239999998</v>
      </c>
      <c r="E239">
        <v>0.25206000000000001</v>
      </c>
      <c r="F239">
        <v>36.391998289999997</v>
      </c>
      <c r="G239">
        <v>5.9000000000000003E-4</v>
      </c>
      <c r="H239">
        <v>30.674999239999998</v>
      </c>
      <c r="J239" s="2">
        <f>TREND(Calibration!$A$2:$A$4,Calibration!$B$2:$B$4,C239)</f>
        <v>370.72303758409464</v>
      </c>
      <c r="K239" s="2">
        <f>TREND(Calibration!$A$2:$A$4,Calibration!$C$2:$C$4,E239)</f>
        <v>447.47825779434606</v>
      </c>
      <c r="L239" s="2">
        <f>TREND(Calibration!$A$2:$A$4,Calibration!$D$2:$D$4,G239)</f>
        <v>-978.23705114190773</v>
      </c>
    </row>
    <row r="240" spans="1:12" x14ac:dyDescent="0.25">
      <c r="A240">
        <v>1191145</v>
      </c>
      <c r="B240">
        <v>14.364999770000001</v>
      </c>
      <c r="C240">
        <v>0.47470000000000001</v>
      </c>
      <c r="D240">
        <v>28.254999160000001</v>
      </c>
      <c r="E240">
        <v>0.25238000999999999</v>
      </c>
      <c r="F240">
        <v>36.347999569999999</v>
      </c>
      <c r="G240">
        <v>5.9000000000000003E-4</v>
      </c>
      <c r="H240">
        <v>30.66200066</v>
      </c>
      <c r="J240" s="2">
        <f>TREND(Calibration!$A$2:$A$4,Calibration!$B$2:$B$4,C240)</f>
        <v>373.4847037225091</v>
      </c>
      <c r="K240" s="2">
        <f>TREND(Calibration!$A$2:$A$4,Calibration!$C$2:$C$4,E240)</f>
        <v>449.93055339881494</v>
      </c>
      <c r="L240" s="2">
        <f>TREND(Calibration!$A$2:$A$4,Calibration!$D$2:$D$4,G240)</f>
        <v>-978.23705114190773</v>
      </c>
    </row>
    <row r="241" spans="1:12" x14ac:dyDescent="0.25">
      <c r="A241">
        <v>1196141</v>
      </c>
      <c r="B241">
        <v>14.375</v>
      </c>
      <c r="C241">
        <v>0.48010001000000002</v>
      </c>
      <c r="D241">
        <v>28.2840004</v>
      </c>
      <c r="E241">
        <v>0.25260000999999999</v>
      </c>
      <c r="F241">
        <v>36.334999080000003</v>
      </c>
      <c r="G241">
        <v>6.4999999999999997E-4</v>
      </c>
      <c r="H241">
        <v>30.61000061</v>
      </c>
      <c r="J241" s="2">
        <f>TREND(Calibration!$A$2:$A$4,Calibration!$B$2:$B$4,C241)</f>
        <v>377.40918392358793</v>
      </c>
      <c r="K241" s="2">
        <f>TREND(Calibration!$A$2:$A$4,Calibration!$C$2:$C$4,E241)</f>
        <v>451.61645394249535</v>
      </c>
      <c r="L241" s="2">
        <f>TREND(Calibration!$A$2:$A$4,Calibration!$D$2:$D$4,G241)</f>
        <v>-977.96940354121409</v>
      </c>
    </row>
    <row r="242" spans="1:12" x14ac:dyDescent="0.25">
      <c r="A242">
        <v>1201224</v>
      </c>
      <c r="B242">
        <v>14.413999560000001</v>
      </c>
      <c r="C242">
        <v>0.48599999999999999</v>
      </c>
      <c r="D242">
        <v>28.252000809999998</v>
      </c>
      <c r="E242">
        <v>0.25227000999999999</v>
      </c>
      <c r="F242">
        <v>36.326000209999997</v>
      </c>
      <c r="G242">
        <v>5.9000000000000003E-4</v>
      </c>
      <c r="H242">
        <v>30.709999079999999</v>
      </c>
      <c r="J242" s="2">
        <f>TREND(Calibration!$A$2:$A$4,Calibration!$B$2:$B$4,C242)</f>
        <v>381.69702671305731</v>
      </c>
      <c r="K242" s="2">
        <f>TREND(Calibration!$A$2:$A$4,Calibration!$C$2:$C$4,E242)</f>
        <v>449.08760312697473</v>
      </c>
      <c r="L242" s="2">
        <f>TREND(Calibration!$A$2:$A$4,Calibration!$D$2:$D$4,G242)</f>
        <v>-978.23705114190773</v>
      </c>
    </row>
    <row r="243" spans="1:12" x14ac:dyDescent="0.25">
      <c r="A243">
        <v>1206147</v>
      </c>
      <c r="B243">
        <v>14.385000229999999</v>
      </c>
      <c r="C243">
        <v>0.47899999999999998</v>
      </c>
      <c r="D243">
        <v>28.291000369999999</v>
      </c>
      <c r="E243">
        <v>0.252</v>
      </c>
      <c r="F243">
        <v>36.363998410000001</v>
      </c>
      <c r="G243">
        <v>5.9000000000000003E-4</v>
      </c>
      <c r="H243">
        <v>30.59399986</v>
      </c>
      <c r="J243" s="2">
        <f>TREND(Calibration!$A$2:$A$4,Calibration!$B$2:$B$4,C243)</f>
        <v>376.60974698439912</v>
      </c>
      <c r="K243" s="2">
        <f>TREND(Calibration!$A$2:$A$4,Calibration!$C$2:$C$4,E243)</f>
        <v>447.01846673697878</v>
      </c>
      <c r="L243" s="2">
        <f>TREND(Calibration!$A$2:$A$4,Calibration!$D$2:$D$4,G243)</f>
        <v>-978.23705114190773</v>
      </c>
    </row>
    <row r="244" spans="1:12" x14ac:dyDescent="0.25">
      <c r="A244">
        <v>1211143</v>
      </c>
      <c r="B244">
        <v>14.42399979</v>
      </c>
      <c r="C244">
        <v>0.48390000999999999</v>
      </c>
      <c r="D244">
        <v>28.294000629999999</v>
      </c>
      <c r="E244">
        <v>0.25134999000000002</v>
      </c>
      <c r="F244">
        <v>36.312999730000001</v>
      </c>
      <c r="G244">
        <v>5.4000000000000001E-4</v>
      </c>
      <c r="H244">
        <v>30.674999239999998</v>
      </c>
      <c r="J244" s="2">
        <f>TREND(Calibration!$A$2:$A$4,Calibration!$B$2:$B$4,C244)</f>
        <v>380.17085006200233</v>
      </c>
      <c r="K244" s="2">
        <f>TREND(Calibration!$A$2:$A$4,Calibration!$C$2:$C$4,E244)</f>
        <v>442.03732031698951</v>
      </c>
      <c r="L244" s="2">
        <f>TREND(Calibration!$A$2:$A$4,Calibration!$D$2:$D$4,G244)</f>
        <v>-978.46009080915246</v>
      </c>
    </row>
    <row r="245" spans="1:12" x14ac:dyDescent="0.25">
      <c r="A245">
        <v>1216143</v>
      </c>
      <c r="B245">
        <v>14.394000050000001</v>
      </c>
      <c r="C245">
        <v>0.48230001</v>
      </c>
      <c r="D245">
        <v>28.302999499999999</v>
      </c>
      <c r="E245">
        <v>0.25091999999999998</v>
      </c>
      <c r="F245">
        <v>36.373001100000003</v>
      </c>
      <c r="G245">
        <v>6.4999999999999997E-4</v>
      </c>
      <c r="H245">
        <v>30.60400009</v>
      </c>
      <c r="J245" s="2">
        <f>TREND(Calibration!$A$2:$A$4,Calibration!$B$2:$B$4,C245)</f>
        <v>379.00804326688046</v>
      </c>
      <c r="K245" s="2">
        <f>TREND(Calibration!$A$2:$A$4,Calibration!$C$2:$C$4,E245)</f>
        <v>438.74222770436586</v>
      </c>
      <c r="L245" s="2">
        <f>TREND(Calibration!$A$2:$A$4,Calibration!$D$2:$D$4,G245)</f>
        <v>-977.96940354121409</v>
      </c>
    </row>
    <row r="246" spans="1:12" x14ac:dyDescent="0.25">
      <c r="A246">
        <v>1221141</v>
      </c>
      <c r="B246">
        <v>14.43700027</v>
      </c>
      <c r="C246">
        <v>0.47420001000000001</v>
      </c>
      <c r="D246">
        <v>28.291000369999999</v>
      </c>
      <c r="E246">
        <v>0.25134999000000002</v>
      </c>
      <c r="F246">
        <v>36.332000729999997</v>
      </c>
      <c r="G246">
        <v>5.9000000000000003E-4</v>
      </c>
      <c r="H246">
        <v>30.629999160000001</v>
      </c>
      <c r="J246" s="2">
        <f>TREND(Calibration!$A$2:$A$4,Calibration!$B$2:$B$4,C246)</f>
        <v>373.12133386657598</v>
      </c>
      <c r="K246" s="2">
        <f>TREND(Calibration!$A$2:$A$4,Calibration!$C$2:$C$4,E246)</f>
        <v>442.03732031698951</v>
      </c>
      <c r="L246" s="2">
        <f>TREND(Calibration!$A$2:$A$4,Calibration!$D$2:$D$4,G246)</f>
        <v>-978.23705114190773</v>
      </c>
    </row>
    <row r="247" spans="1:12" x14ac:dyDescent="0.25">
      <c r="A247">
        <v>1226143</v>
      </c>
      <c r="B247">
        <v>14.41800022</v>
      </c>
      <c r="C247">
        <v>0.4698</v>
      </c>
      <c r="D247">
        <v>28.268999099999998</v>
      </c>
      <c r="E247">
        <v>0.252</v>
      </c>
      <c r="F247">
        <v>36.311000819999997</v>
      </c>
      <c r="G247">
        <v>6.4999999999999997E-4</v>
      </c>
      <c r="H247">
        <v>30.60899925</v>
      </c>
      <c r="J247" s="2">
        <f>TREND(Calibration!$A$2:$A$4,Calibration!$B$2:$B$4,C247)</f>
        <v>369.92360791244835</v>
      </c>
      <c r="K247" s="2">
        <f>TREND(Calibration!$A$2:$A$4,Calibration!$C$2:$C$4,E247)</f>
        <v>447.01846673697878</v>
      </c>
      <c r="L247" s="2">
        <f>TREND(Calibration!$A$2:$A$4,Calibration!$D$2:$D$4,G247)</f>
        <v>-977.96940354121409</v>
      </c>
    </row>
    <row r="248" spans="1:12" x14ac:dyDescent="0.25">
      <c r="A248">
        <v>1231141</v>
      </c>
      <c r="B248">
        <v>14.475999829999999</v>
      </c>
      <c r="C248">
        <v>0.47690000999999999</v>
      </c>
      <c r="D248">
        <v>28.24699974</v>
      </c>
      <c r="E248">
        <v>0.25406000000000001</v>
      </c>
      <c r="F248">
        <v>36.32400131</v>
      </c>
      <c r="G248">
        <v>5.9000000000000003E-4</v>
      </c>
      <c r="H248">
        <v>30.670000080000001</v>
      </c>
      <c r="J248" s="2">
        <f>TREND(Calibration!$A$2:$A$4,Calibration!$B$2:$B$4,C248)</f>
        <v>375.08357033334414</v>
      </c>
      <c r="K248" s="2">
        <f>TREND(Calibration!$A$2:$A$4,Calibration!$C$2:$C$4,E248)</f>
        <v>462.80462637325854</v>
      </c>
      <c r="L248" s="2">
        <f>TREND(Calibration!$A$2:$A$4,Calibration!$D$2:$D$4,G248)</f>
        <v>-978.23705114190773</v>
      </c>
    </row>
    <row r="249" spans="1:12" x14ac:dyDescent="0.25">
      <c r="A249">
        <v>1236143</v>
      </c>
      <c r="B249">
        <v>14.463000299999999</v>
      </c>
      <c r="C249">
        <v>0.4677</v>
      </c>
      <c r="D249">
        <v>28.277999879999999</v>
      </c>
      <c r="E249">
        <v>0.25341001000000002</v>
      </c>
      <c r="F249">
        <v>36.36000061</v>
      </c>
      <c r="G249">
        <v>5.4000000000000001E-4</v>
      </c>
      <c r="H249">
        <v>30.625999449999998</v>
      </c>
      <c r="J249" s="2">
        <f>TREND(Calibration!$A$2:$A$4,Calibration!$B$2:$B$4,C249)</f>
        <v>368.39742399385091</v>
      </c>
      <c r="K249" s="2">
        <f>TREND(Calibration!$A$2:$A$4,Calibration!$C$2:$C$4,E249)</f>
        <v>457.82363321695516</v>
      </c>
      <c r="L249" s="2">
        <f>TREND(Calibration!$A$2:$A$4,Calibration!$D$2:$D$4,G249)</f>
        <v>-978.46009080915246</v>
      </c>
    </row>
    <row r="250" spans="1:12" x14ac:dyDescent="0.25">
      <c r="A250">
        <v>1241146</v>
      </c>
      <c r="B250">
        <v>14.489000320000001</v>
      </c>
      <c r="C250">
        <v>0.47360000000000002</v>
      </c>
      <c r="D250">
        <v>28.26600075</v>
      </c>
      <c r="E250">
        <v>0.25334999000000002</v>
      </c>
      <c r="F250">
        <v>36.340000150000002</v>
      </c>
      <c r="G250">
        <v>5.4000000000000001E-4</v>
      </c>
      <c r="H250">
        <v>30.69199944</v>
      </c>
      <c r="J250" s="2">
        <f>TREND(Calibration!$A$2:$A$4,Calibration!$B$2:$B$4,C250)</f>
        <v>372.68527405086286</v>
      </c>
      <c r="K250" s="2">
        <f>TREND(Calibration!$A$2:$A$4,Calibration!$C$2:$C$4,E250)</f>
        <v>457.36368889590199</v>
      </c>
      <c r="L250" s="2">
        <f>TREND(Calibration!$A$2:$A$4,Calibration!$D$2:$D$4,G250)</f>
        <v>-978.46009080915246</v>
      </c>
    </row>
    <row r="251" spans="1:12" x14ac:dyDescent="0.25">
      <c r="A251">
        <v>1246143</v>
      </c>
      <c r="B251">
        <v>14.430999760000001</v>
      </c>
      <c r="C251">
        <v>0.47690000999999999</v>
      </c>
      <c r="D251">
        <v>28.245000839999999</v>
      </c>
      <c r="E251">
        <v>0.25356999000000002</v>
      </c>
      <c r="F251">
        <v>36.375999450000002</v>
      </c>
      <c r="G251">
        <v>6.4999999999999997E-4</v>
      </c>
      <c r="H251">
        <v>30.614999770000001</v>
      </c>
      <c r="J251" s="2">
        <f>TREND(Calibration!$A$2:$A$4,Calibration!$B$2:$B$4,C251)</f>
        <v>375.08357033334414</v>
      </c>
      <c r="K251" s="2">
        <f>TREND(Calibration!$A$2:$A$4,Calibration!$C$2:$C$4,E251)</f>
        <v>459.04958943958241</v>
      </c>
      <c r="L251" s="2">
        <f>TREND(Calibration!$A$2:$A$4,Calibration!$D$2:$D$4,G251)</f>
        <v>-977.96940354121409</v>
      </c>
    </row>
    <row r="252" spans="1:12" x14ac:dyDescent="0.25">
      <c r="A252">
        <v>1251223</v>
      </c>
      <c r="B252">
        <v>14.475999829999999</v>
      </c>
      <c r="C252">
        <v>0.46820000000000001</v>
      </c>
      <c r="D252">
        <v>28.275999070000001</v>
      </c>
      <c r="E252">
        <v>0.25302999999999998</v>
      </c>
      <c r="F252">
        <v>36.361999509999997</v>
      </c>
      <c r="G252">
        <v>6.4999999999999997E-4</v>
      </c>
      <c r="H252">
        <v>30.666999820000001</v>
      </c>
      <c r="J252" s="2">
        <f>TREND(Calibration!$A$2:$A$4,Calibration!$B$2:$B$4,C252)</f>
        <v>368.76080111732648</v>
      </c>
      <c r="K252" s="2">
        <f>TREND(Calibration!$A$2:$A$4,Calibration!$C$2:$C$4,E252)</f>
        <v>454.91154655511855</v>
      </c>
      <c r="L252" s="2">
        <f>TREND(Calibration!$A$2:$A$4,Calibration!$D$2:$D$4,G252)</f>
        <v>-977.96940354121409</v>
      </c>
    </row>
    <row r="253" spans="1:12" x14ac:dyDescent="0.25">
      <c r="A253">
        <v>1256147</v>
      </c>
      <c r="B253">
        <v>14.47900009</v>
      </c>
      <c r="C253">
        <v>0.46610001000000001</v>
      </c>
      <c r="D253">
        <v>28.26199913</v>
      </c>
      <c r="E253">
        <v>0.25302999999999998</v>
      </c>
      <c r="F253">
        <v>36.332000729999997</v>
      </c>
      <c r="G253">
        <v>5.4000000000000001E-4</v>
      </c>
      <c r="H253">
        <v>30.635999680000001</v>
      </c>
      <c r="J253" s="2">
        <f>TREND(Calibration!$A$2:$A$4,Calibration!$B$2:$B$4,C253)</f>
        <v>367.2346244662715</v>
      </c>
      <c r="K253" s="2">
        <f>TREND(Calibration!$A$2:$A$4,Calibration!$C$2:$C$4,E253)</f>
        <v>454.91154655511855</v>
      </c>
      <c r="L253" s="2">
        <f>TREND(Calibration!$A$2:$A$4,Calibration!$D$2:$D$4,G253)</f>
        <v>-978.46009080915246</v>
      </c>
    </row>
    <row r="254" spans="1:12" x14ac:dyDescent="0.25">
      <c r="A254">
        <v>1261141</v>
      </c>
      <c r="B254">
        <v>14.51500034</v>
      </c>
      <c r="C254">
        <v>0.47520000000000001</v>
      </c>
      <c r="D254">
        <v>28.257999420000001</v>
      </c>
      <c r="E254">
        <v>0.25206000000000001</v>
      </c>
      <c r="F254">
        <v>36.367000580000003</v>
      </c>
      <c r="G254">
        <v>5.4000000000000001E-4</v>
      </c>
      <c r="H254">
        <v>30.58799934</v>
      </c>
      <c r="J254" s="2">
        <f>TREND(Calibration!$A$2:$A$4,Calibration!$B$2:$B$4,C254)</f>
        <v>373.84808084598473</v>
      </c>
      <c r="K254" s="2">
        <f>TREND(Calibration!$A$2:$A$4,Calibration!$C$2:$C$4,E254)</f>
        <v>447.47825779434606</v>
      </c>
      <c r="L254" s="2">
        <f>TREND(Calibration!$A$2:$A$4,Calibration!$D$2:$D$4,G254)</f>
        <v>-978.46009080915246</v>
      </c>
    </row>
    <row r="255" spans="1:12" x14ac:dyDescent="0.25">
      <c r="A255">
        <v>1266145</v>
      </c>
      <c r="B255">
        <v>14.51200008</v>
      </c>
      <c r="C255">
        <v>0.48060000000000003</v>
      </c>
      <c r="D255">
        <v>28.239999770000001</v>
      </c>
      <c r="E255">
        <v>0.25173000000000001</v>
      </c>
      <c r="F255">
        <v>36.33000183</v>
      </c>
      <c r="G255">
        <v>5.9000000000000003E-4</v>
      </c>
      <c r="H255">
        <v>30.718000409999998</v>
      </c>
      <c r="J255" s="2">
        <f>TREND(Calibration!$A$2:$A$4,Calibration!$B$2:$B$4,C255)</f>
        <v>377.77255377952105</v>
      </c>
      <c r="K255" s="2">
        <f>TREND(Calibration!$A$2:$A$4,Calibration!$C$2:$C$4,E255)</f>
        <v>444.94940697882566</v>
      </c>
      <c r="L255" s="2">
        <f>TREND(Calibration!$A$2:$A$4,Calibration!$D$2:$D$4,G255)</f>
        <v>-978.23705114190773</v>
      </c>
    </row>
    <row r="256" spans="1:12" x14ac:dyDescent="0.25">
      <c r="A256">
        <v>1271143</v>
      </c>
      <c r="B256">
        <v>14.434000019999999</v>
      </c>
      <c r="C256">
        <v>0.4763</v>
      </c>
      <c r="D256">
        <v>28.23800087</v>
      </c>
      <c r="E256">
        <v>0.25102999999999998</v>
      </c>
      <c r="F256">
        <v>36.375999450000002</v>
      </c>
      <c r="G256">
        <v>6.9999999999999999E-4</v>
      </c>
      <c r="H256">
        <v>30.704999919999999</v>
      </c>
      <c r="J256" s="2">
        <f>TREND(Calibration!$A$2:$A$4,Calibration!$B$2:$B$4,C256)</f>
        <v>374.64751051763096</v>
      </c>
      <c r="K256" s="2">
        <f>TREND(Calibration!$A$2:$A$4,Calibration!$C$2:$C$4,E256)</f>
        <v>439.58517797620607</v>
      </c>
      <c r="L256" s="2">
        <f>TREND(Calibration!$A$2:$A$4,Calibration!$D$2:$D$4,G256)</f>
        <v>-977.74636387396936</v>
      </c>
    </row>
    <row r="257" spans="1:12" x14ac:dyDescent="0.25">
      <c r="A257">
        <v>1276286</v>
      </c>
      <c r="B257">
        <v>14.44999981</v>
      </c>
      <c r="C257">
        <v>0.47739999999999999</v>
      </c>
      <c r="D257">
        <v>28.225000380000001</v>
      </c>
      <c r="E257">
        <v>0.25091999999999998</v>
      </c>
      <c r="F257">
        <v>36.36000061</v>
      </c>
      <c r="G257">
        <v>5.9000000000000003E-4</v>
      </c>
      <c r="H257">
        <v>30.649999619999999</v>
      </c>
      <c r="J257" s="2">
        <f>TREND(Calibration!$A$2:$A$4,Calibration!$B$2:$B$4,C257)</f>
        <v>375.44694018927726</v>
      </c>
      <c r="K257" s="2">
        <f>TREND(Calibration!$A$2:$A$4,Calibration!$C$2:$C$4,E257)</f>
        <v>438.74222770436586</v>
      </c>
      <c r="L257" s="2">
        <f>TREND(Calibration!$A$2:$A$4,Calibration!$D$2:$D$4,G257)</f>
        <v>-978.23705114190773</v>
      </c>
    </row>
    <row r="258" spans="1:12" x14ac:dyDescent="0.25">
      <c r="A258">
        <v>1281282</v>
      </c>
      <c r="B258">
        <v>14.524999619999999</v>
      </c>
      <c r="C258">
        <v>0.47580001</v>
      </c>
      <c r="D258">
        <v>28.25300026</v>
      </c>
      <c r="E258">
        <v>0.25178999000000002</v>
      </c>
      <c r="F258">
        <v>36.320999149999999</v>
      </c>
      <c r="G258">
        <v>5.9000000000000003E-4</v>
      </c>
      <c r="H258">
        <v>30.666999820000001</v>
      </c>
      <c r="J258" s="2">
        <f>TREND(Calibration!$A$2:$A$4,Calibration!$B$2:$B$4,C258)</f>
        <v>374.28414066169785</v>
      </c>
      <c r="K258" s="2">
        <f>TREND(Calibration!$A$2:$A$4,Calibration!$C$2:$C$4,E258)</f>
        <v>445.40912140435012</v>
      </c>
      <c r="L258" s="2">
        <f>TREND(Calibration!$A$2:$A$4,Calibration!$D$2:$D$4,G258)</f>
        <v>-978.23705114190773</v>
      </c>
    </row>
    <row r="259" spans="1:12" x14ac:dyDescent="0.25">
      <c r="A259">
        <v>1286141</v>
      </c>
      <c r="B259">
        <v>14.53800011</v>
      </c>
      <c r="C259">
        <v>0.47739999999999999</v>
      </c>
      <c r="D259">
        <v>28.268999099999998</v>
      </c>
      <c r="E259">
        <v>0.25141001000000002</v>
      </c>
      <c r="F259">
        <v>36.361999509999997</v>
      </c>
      <c r="G259">
        <v>5.4000000000000001E-4</v>
      </c>
      <c r="H259">
        <v>30.74699974</v>
      </c>
      <c r="J259" s="2">
        <f>TREND(Calibration!$A$2:$A$4,Calibration!$B$2:$B$4,C259)</f>
        <v>375.44694018927726</v>
      </c>
      <c r="K259" s="2">
        <f>TREND(Calibration!$A$2:$A$4,Calibration!$C$2:$C$4,E259)</f>
        <v>442.49726463804268</v>
      </c>
      <c r="L259" s="2">
        <f>TREND(Calibration!$A$2:$A$4,Calibration!$D$2:$D$4,G259)</f>
        <v>-978.46009080915246</v>
      </c>
    </row>
    <row r="260" spans="1:12" x14ac:dyDescent="0.25">
      <c r="A260">
        <v>1291149</v>
      </c>
      <c r="B260">
        <v>14.54399967</v>
      </c>
      <c r="C260">
        <v>0.47199999999999998</v>
      </c>
      <c r="D260">
        <v>28.243999479999999</v>
      </c>
      <c r="E260">
        <v>0.25011</v>
      </c>
      <c r="F260">
        <v>36.361999509999997</v>
      </c>
      <c r="G260">
        <v>5.9000000000000003E-4</v>
      </c>
      <c r="H260">
        <v>30.663999560000001</v>
      </c>
      <c r="J260" s="2">
        <f>TREND(Calibration!$A$2:$A$4,Calibration!$B$2:$B$4,C260)</f>
        <v>371.52246725574093</v>
      </c>
      <c r="K260" s="2">
        <f>TREND(Calibration!$A$2:$A$4,Calibration!$C$2:$C$4,E260)</f>
        <v>432.53504842990651</v>
      </c>
      <c r="L260" s="2">
        <f>TREND(Calibration!$A$2:$A$4,Calibration!$D$2:$D$4,G260)</f>
        <v>-978.23705114190773</v>
      </c>
    </row>
    <row r="261" spans="1:12" x14ac:dyDescent="0.25">
      <c r="A261">
        <v>1296150</v>
      </c>
      <c r="B261">
        <v>14.588999749999999</v>
      </c>
      <c r="C261">
        <v>0.47789999999999999</v>
      </c>
      <c r="D261">
        <v>28.257999420000001</v>
      </c>
      <c r="E261">
        <v>0.25005999000000001</v>
      </c>
      <c r="F261">
        <v>36.367000580000003</v>
      </c>
      <c r="G261">
        <v>5.9000000000000003E-4</v>
      </c>
      <c r="H261">
        <v>30.73200035</v>
      </c>
      <c r="J261" s="2">
        <f>TREND(Calibration!$A$2:$A$4,Calibration!$B$2:$B$4,C261)</f>
        <v>375.81031731275283</v>
      </c>
      <c r="K261" s="2">
        <f>TREND(Calibration!$A$2:$A$4,Calibration!$C$2:$C$4,E261)</f>
        <v>432.15181258359075</v>
      </c>
      <c r="L261" s="2">
        <f>TREND(Calibration!$A$2:$A$4,Calibration!$D$2:$D$4,G261)</f>
        <v>-978.23705114190773</v>
      </c>
    </row>
    <row r="262" spans="1:12" x14ac:dyDescent="0.25">
      <c r="A262">
        <v>1301141</v>
      </c>
      <c r="B262">
        <v>14.527999879999999</v>
      </c>
      <c r="C262">
        <v>0.48120001000000001</v>
      </c>
      <c r="D262">
        <v>28.26199913</v>
      </c>
      <c r="E262">
        <v>0.24979000000000001</v>
      </c>
      <c r="F262">
        <v>36.388999939999998</v>
      </c>
      <c r="G262">
        <v>6.4999999999999997E-4</v>
      </c>
      <c r="H262">
        <v>30.617000579999999</v>
      </c>
      <c r="J262" s="2">
        <f>TREND(Calibration!$A$2:$A$4,Calibration!$B$2:$B$4,C262)</f>
        <v>378.20861359523423</v>
      </c>
      <c r="K262" s="2">
        <f>TREND(Calibration!$A$2:$A$4,Calibration!$C$2:$C$4,E262)</f>
        <v>430.0828294572807</v>
      </c>
      <c r="L262" s="2">
        <f>TREND(Calibration!$A$2:$A$4,Calibration!$D$2:$D$4,G262)</f>
        <v>-977.96940354121409</v>
      </c>
    </row>
    <row r="263" spans="1:12" x14ac:dyDescent="0.25">
      <c r="A263">
        <v>1306141</v>
      </c>
      <c r="B263">
        <v>14.489000320000001</v>
      </c>
      <c r="C263">
        <v>0.47789999999999999</v>
      </c>
      <c r="D263">
        <v>28.277999879999999</v>
      </c>
      <c r="E263">
        <v>0.24979000000000001</v>
      </c>
      <c r="F263">
        <v>36.36000061</v>
      </c>
      <c r="G263">
        <v>5.4000000000000001E-4</v>
      </c>
      <c r="H263">
        <v>30.60400009</v>
      </c>
      <c r="J263" s="2">
        <f>TREND(Calibration!$A$2:$A$4,Calibration!$B$2:$B$4,C263)</f>
        <v>375.81031731275283</v>
      </c>
      <c r="K263" s="2">
        <f>TREND(Calibration!$A$2:$A$4,Calibration!$C$2:$C$4,E263)</f>
        <v>430.0828294572807</v>
      </c>
      <c r="L263" s="2">
        <f>TREND(Calibration!$A$2:$A$4,Calibration!$D$2:$D$4,G263)</f>
        <v>-978.46009080915246</v>
      </c>
    </row>
    <row r="264" spans="1:12" x14ac:dyDescent="0.25">
      <c r="A264">
        <v>1311146</v>
      </c>
      <c r="B264">
        <v>14.446999549999999</v>
      </c>
      <c r="C264">
        <v>0.48330000000000001</v>
      </c>
      <c r="D264">
        <v>28.25</v>
      </c>
      <c r="E264">
        <v>0.24951999999999999</v>
      </c>
      <c r="F264">
        <v>36.381000520000001</v>
      </c>
      <c r="G264">
        <v>6.9999999999999999E-4</v>
      </c>
      <c r="H264">
        <v>30.583000179999999</v>
      </c>
      <c r="J264" s="2">
        <f>TREND(Calibration!$A$2:$A$4,Calibration!$B$2:$B$4,C264)</f>
        <v>379.73479024628921</v>
      </c>
      <c r="K264" s="2">
        <f>TREND(Calibration!$A$2:$A$4,Calibration!$C$2:$C$4,E264)</f>
        <v>428.01376969912735</v>
      </c>
      <c r="L264" s="2">
        <f>TREND(Calibration!$A$2:$A$4,Calibration!$D$2:$D$4,G264)</f>
        <v>-977.74636387396936</v>
      </c>
    </row>
    <row r="265" spans="1:12" x14ac:dyDescent="0.25">
      <c r="A265">
        <v>1316210</v>
      </c>
      <c r="B265">
        <v>14.40100002</v>
      </c>
      <c r="C265">
        <v>0.48599999999999999</v>
      </c>
      <c r="D265">
        <v>28.291999820000001</v>
      </c>
      <c r="E265">
        <v>0.24984001</v>
      </c>
      <c r="F265">
        <v>36.3429985</v>
      </c>
      <c r="G265">
        <v>5.9000000000000003E-4</v>
      </c>
      <c r="H265">
        <v>30.583000179999999</v>
      </c>
      <c r="J265" s="2">
        <f>TREND(Calibration!$A$2:$A$4,Calibration!$B$2:$B$4,C265)</f>
        <v>381.69702671305731</v>
      </c>
      <c r="K265" s="2">
        <f>TREND(Calibration!$A$2:$A$4,Calibration!$C$2:$C$4,E265)</f>
        <v>430.46606530359622</v>
      </c>
      <c r="L265" s="2">
        <f>TREND(Calibration!$A$2:$A$4,Calibration!$D$2:$D$4,G265)</f>
        <v>-978.23705114190773</v>
      </c>
    </row>
    <row r="266" spans="1:12" x14ac:dyDescent="0.25">
      <c r="A266">
        <v>1321141</v>
      </c>
      <c r="B266">
        <v>14.43700027</v>
      </c>
      <c r="C266">
        <v>0.48769999000000003</v>
      </c>
      <c r="D266">
        <v>28.26199913</v>
      </c>
      <c r="E266">
        <v>0.24995001</v>
      </c>
      <c r="F266">
        <v>36.386001589999999</v>
      </c>
      <c r="G266">
        <v>6.9999999999999999E-4</v>
      </c>
      <c r="H266">
        <v>30.622999190000002</v>
      </c>
      <c r="J266" s="2">
        <f>TREND(Calibration!$A$2:$A$4,Calibration!$B$2:$B$4,C266)</f>
        <v>382.93250166533187</v>
      </c>
      <c r="K266" s="2">
        <f>TREND(Calibration!$A$2:$A$4,Calibration!$C$2:$C$4,E266)</f>
        <v>431.30901557543643</v>
      </c>
      <c r="L266" s="2">
        <f>TREND(Calibration!$A$2:$A$4,Calibration!$D$2:$D$4,G266)</f>
        <v>-977.74636387396936</v>
      </c>
    </row>
    <row r="267" spans="1:12" x14ac:dyDescent="0.25">
      <c r="A267">
        <v>1326142</v>
      </c>
      <c r="B267">
        <v>14.40100002</v>
      </c>
      <c r="C267">
        <v>0.47850000999999998</v>
      </c>
      <c r="D267">
        <v>28.27099991</v>
      </c>
      <c r="E267">
        <v>0.24973001</v>
      </c>
      <c r="F267">
        <v>36.347999569999999</v>
      </c>
      <c r="G267">
        <v>5.4000000000000001E-4</v>
      </c>
      <c r="H267">
        <v>30.565999980000001</v>
      </c>
      <c r="J267" s="2">
        <f>TREND(Calibration!$A$2:$A$4,Calibration!$B$2:$B$4,C267)</f>
        <v>376.24637712846601</v>
      </c>
      <c r="K267" s="2">
        <f>TREND(Calibration!$A$2:$A$4,Calibration!$C$2:$C$4,E267)</f>
        <v>429.62311503175602</v>
      </c>
      <c r="L267" s="2">
        <f>TREND(Calibration!$A$2:$A$4,Calibration!$D$2:$D$4,G267)</f>
        <v>-978.46009080915246</v>
      </c>
    </row>
    <row r="268" spans="1:12" x14ac:dyDescent="0.25">
      <c r="A268">
        <v>1331141</v>
      </c>
      <c r="B268">
        <v>14.42399979</v>
      </c>
      <c r="C268">
        <v>0.48060000000000003</v>
      </c>
      <c r="D268">
        <v>28.25300026</v>
      </c>
      <c r="E268">
        <v>0.24945999999999999</v>
      </c>
      <c r="F268">
        <v>36.340000150000002</v>
      </c>
      <c r="G268">
        <v>5.9000000000000003E-4</v>
      </c>
      <c r="H268">
        <v>30.56699944</v>
      </c>
      <c r="J268" s="2">
        <f>TREND(Calibration!$A$2:$A$4,Calibration!$B$2:$B$4,C268)</f>
        <v>377.77255377952105</v>
      </c>
      <c r="K268" s="2">
        <f>TREND(Calibration!$A$2:$A$4,Calibration!$C$2:$C$4,E268)</f>
        <v>427.55397864175984</v>
      </c>
      <c r="L268" s="2">
        <f>TREND(Calibration!$A$2:$A$4,Calibration!$D$2:$D$4,G268)</f>
        <v>-978.23705114190773</v>
      </c>
    </row>
    <row r="269" spans="1:12" x14ac:dyDescent="0.25">
      <c r="A269">
        <v>1336222</v>
      </c>
      <c r="B269">
        <v>14.46700001</v>
      </c>
      <c r="C269">
        <v>0.47690000999999999</v>
      </c>
      <c r="D269">
        <v>28.240999219999999</v>
      </c>
      <c r="E269">
        <v>0.24913999000000001</v>
      </c>
      <c r="F269">
        <v>36.338001249999998</v>
      </c>
      <c r="G269">
        <v>5.4000000000000001E-4</v>
      </c>
      <c r="H269">
        <v>30.681999210000001</v>
      </c>
      <c r="J269" s="2">
        <f>TREND(Calibration!$A$2:$A$4,Calibration!$B$2:$B$4,C269)</f>
        <v>375.08357033334414</v>
      </c>
      <c r="K269" s="2">
        <f>TREND(Calibration!$A$2:$A$4,Calibration!$C$2:$C$4,E269)</f>
        <v>425.1016830372912</v>
      </c>
      <c r="L269" s="2">
        <f>TREND(Calibration!$A$2:$A$4,Calibration!$D$2:$D$4,G269)</f>
        <v>-978.46009080915246</v>
      </c>
    </row>
    <row r="270" spans="1:12" x14ac:dyDescent="0.25">
      <c r="A270">
        <v>1341146</v>
      </c>
      <c r="B270">
        <v>14.475999829999999</v>
      </c>
      <c r="C270">
        <v>0.47420001000000001</v>
      </c>
      <c r="D270">
        <v>28.278999330000001</v>
      </c>
      <c r="E270">
        <v>0.24891999000000001</v>
      </c>
      <c r="F270">
        <v>36.348999020000001</v>
      </c>
      <c r="G270">
        <v>6.4999999999999997E-4</v>
      </c>
      <c r="H270">
        <v>30.576999659999998</v>
      </c>
      <c r="J270" s="2">
        <f>TREND(Calibration!$A$2:$A$4,Calibration!$B$2:$B$4,C270)</f>
        <v>373.12133386657598</v>
      </c>
      <c r="K270" s="2">
        <f>TREND(Calibration!$A$2:$A$4,Calibration!$C$2:$C$4,E270)</f>
        <v>423.41578249361078</v>
      </c>
      <c r="L270" s="2">
        <f>TREND(Calibration!$A$2:$A$4,Calibration!$D$2:$D$4,G270)</f>
        <v>-977.96940354121409</v>
      </c>
    </row>
    <row r="271" spans="1:12" x14ac:dyDescent="0.25">
      <c r="A271">
        <v>1346142</v>
      </c>
      <c r="B271">
        <v>14.55000019</v>
      </c>
      <c r="C271">
        <v>0.48710001000000003</v>
      </c>
      <c r="D271">
        <v>28.229999540000001</v>
      </c>
      <c r="E271">
        <v>0.24833</v>
      </c>
      <c r="F271">
        <v>36.375999450000002</v>
      </c>
      <c r="G271">
        <v>6.4999999999999997E-4</v>
      </c>
      <c r="H271">
        <v>30.629999160000001</v>
      </c>
      <c r="J271" s="2">
        <f>TREND(Calibration!$A$2:$A$4,Calibration!$B$2:$B$4,C271)</f>
        <v>382.49646365224612</v>
      </c>
      <c r="K271" s="2">
        <f>TREND(Calibration!$A$2:$A$4,Calibration!$C$2:$C$4,E271)</f>
        <v>418.89458039467445</v>
      </c>
      <c r="L271" s="2">
        <f>TREND(Calibration!$A$2:$A$4,Calibration!$D$2:$D$4,G271)</f>
        <v>-977.96940354121409</v>
      </c>
    </row>
    <row r="272" spans="1:12" x14ac:dyDescent="0.25">
      <c r="A272">
        <v>1351142</v>
      </c>
      <c r="B272">
        <v>14.5340004</v>
      </c>
      <c r="C272">
        <v>0.48330000000000001</v>
      </c>
      <c r="D272">
        <v>28.24699974</v>
      </c>
      <c r="E272">
        <v>0.24826999999999999</v>
      </c>
      <c r="F272">
        <v>36.375</v>
      </c>
      <c r="G272">
        <v>5.9000000000000003E-4</v>
      </c>
      <c r="H272">
        <v>30.596000669999999</v>
      </c>
      <c r="J272" s="2">
        <f>TREND(Calibration!$A$2:$A$4,Calibration!$B$2:$B$4,C272)</f>
        <v>379.73479024628921</v>
      </c>
      <c r="K272" s="2">
        <f>TREND(Calibration!$A$2:$A$4,Calibration!$C$2:$C$4,E272)</f>
        <v>418.43478933730694</v>
      </c>
      <c r="L272" s="2">
        <f>TREND(Calibration!$A$2:$A$4,Calibration!$D$2:$D$4,G272)</f>
        <v>-978.23705114190773</v>
      </c>
    </row>
    <row r="273" spans="1:12" x14ac:dyDescent="0.25">
      <c r="A273">
        <v>1356141</v>
      </c>
      <c r="B273">
        <v>14.53100014</v>
      </c>
      <c r="C273">
        <v>0.48660001000000003</v>
      </c>
      <c r="D273">
        <v>28.21899986</v>
      </c>
      <c r="E273">
        <v>0.24789</v>
      </c>
      <c r="F273">
        <v>36.379001619999997</v>
      </c>
      <c r="G273">
        <v>6.4999999999999997E-4</v>
      </c>
      <c r="H273">
        <v>30.684999470000001</v>
      </c>
      <c r="J273" s="2">
        <f>TREND(Calibration!$A$2:$A$4,Calibration!$B$2:$B$4,C273)</f>
        <v>382.13308652877055</v>
      </c>
      <c r="K273" s="2">
        <f>TREND(Calibration!$A$2:$A$4,Calibration!$C$2:$C$4,E273)</f>
        <v>415.52277930731361</v>
      </c>
      <c r="L273" s="2">
        <f>TREND(Calibration!$A$2:$A$4,Calibration!$D$2:$D$4,G273)</f>
        <v>-977.96940354121409</v>
      </c>
    </row>
    <row r="274" spans="1:12" x14ac:dyDescent="0.25">
      <c r="A274">
        <v>1361238</v>
      </c>
      <c r="B274">
        <v>14.4829998</v>
      </c>
      <c r="C274">
        <v>0.47789999999999999</v>
      </c>
      <c r="D274">
        <v>28.267000199999998</v>
      </c>
      <c r="E274">
        <v>0.24762000000000001</v>
      </c>
      <c r="F274">
        <v>36.321998600000001</v>
      </c>
      <c r="G274">
        <v>5.9000000000000003E-4</v>
      </c>
      <c r="H274">
        <v>30.551000599999998</v>
      </c>
      <c r="J274" s="2">
        <f>TREND(Calibration!$A$2:$A$4,Calibration!$B$2:$B$4,C274)</f>
        <v>375.81031731275283</v>
      </c>
      <c r="K274" s="2">
        <f>TREND(Calibration!$A$2:$A$4,Calibration!$C$2:$C$4,E274)</f>
        <v>413.4537195491605</v>
      </c>
      <c r="L274" s="2">
        <f>TREND(Calibration!$A$2:$A$4,Calibration!$D$2:$D$4,G274)</f>
        <v>-978.23705114190773</v>
      </c>
    </row>
    <row r="275" spans="1:12" x14ac:dyDescent="0.25">
      <c r="A275">
        <v>1366142</v>
      </c>
      <c r="B275">
        <v>14.505000109999999</v>
      </c>
      <c r="C275">
        <v>0.4763</v>
      </c>
      <c r="D275">
        <v>28.23500061</v>
      </c>
      <c r="E275">
        <v>0.24751999999999999</v>
      </c>
      <c r="F275">
        <v>36.356998439999998</v>
      </c>
      <c r="G275">
        <v>6.4999999999999997E-4</v>
      </c>
      <c r="H275">
        <v>30.676000599999998</v>
      </c>
      <c r="J275" s="2">
        <f>TREND(Calibration!$A$2:$A$4,Calibration!$B$2:$B$4,C275)</f>
        <v>374.64751051763096</v>
      </c>
      <c r="K275" s="2">
        <f>TREND(Calibration!$A$2:$A$4,Calibration!$C$2:$C$4,E275)</f>
        <v>412.68740112021487</v>
      </c>
      <c r="L275" s="2">
        <f>TREND(Calibration!$A$2:$A$4,Calibration!$D$2:$D$4,G275)</f>
        <v>-977.96940354121409</v>
      </c>
    </row>
    <row r="276" spans="1:12" x14ac:dyDescent="0.25">
      <c r="A276">
        <v>1371146</v>
      </c>
      <c r="B276">
        <v>14.430999760000001</v>
      </c>
      <c r="C276">
        <v>0.46610001000000001</v>
      </c>
      <c r="D276">
        <v>28.23500061</v>
      </c>
      <c r="E276">
        <v>0.24725000999999999</v>
      </c>
      <c r="F276">
        <v>36.325000760000002</v>
      </c>
      <c r="G276">
        <v>5.9000000000000003E-4</v>
      </c>
      <c r="H276">
        <v>30.659999849999998</v>
      </c>
      <c r="J276" s="2">
        <f>TREND(Calibration!$A$2:$A$4,Calibration!$B$2:$B$4,C276)</f>
        <v>367.2346244662715</v>
      </c>
      <c r="K276" s="2">
        <f>TREND(Calibration!$A$2:$A$4,Calibration!$C$2:$C$4,E276)</f>
        <v>410.61841799390459</v>
      </c>
      <c r="L276" s="2">
        <f>TREND(Calibration!$A$2:$A$4,Calibration!$D$2:$D$4,G276)</f>
        <v>-978.23705114190773</v>
      </c>
    </row>
    <row r="277" spans="1:12" x14ac:dyDescent="0.25">
      <c r="A277">
        <v>1376141</v>
      </c>
      <c r="B277">
        <v>14.40499973</v>
      </c>
      <c r="C277">
        <v>0.47960001000000002</v>
      </c>
      <c r="D277">
        <v>28.23800087</v>
      </c>
      <c r="E277">
        <v>0.24687000000000001</v>
      </c>
      <c r="F277">
        <v>36.36000061</v>
      </c>
      <c r="G277">
        <v>6.4999999999999997E-4</v>
      </c>
      <c r="H277">
        <v>30.57299995</v>
      </c>
      <c r="J277" s="2">
        <f>TREND(Calibration!$A$2:$A$4,Calibration!$B$2:$B$4,C277)</f>
        <v>377.04580680011236</v>
      </c>
      <c r="K277" s="2">
        <f>TREND(Calibration!$A$2:$A$4,Calibration!$C$2:$C$4,E277)</f>
        <v>407.70633133206843</v>
      </c>
      <c r="L277" s="2">
        <f>TREND(Calibration!$A$2:$A$4,Calibration!$D$2:$D$4,G277)</f>
        <v>-977.96940354121409</v>
      </c>
    </row>
    <row r="278" spans="1:12" x14ac:dyDescent="0.25">
      <c r="A278">
        <v>1381141</v>
      </c>
      <c r="B278">
        <v>14.37899971</v>
      </c>
      <c r="C278">
        <v>0.46820000000000001</v>
      </c>
      <c r="D278">
        <v>28.207000730000001</v>
      </c>
      <c r="E278">
        <v>0.24654000000000001</v>
      </c>
      <c r="F278">
        <v>36.317001339999997</v>
      </c>
      <c r="G278">
        <v>5.9000000000000003E-4</v>
      </c>
      <c r="H278">
        <v>30.680999759999999</v>
      </c>
      <c r="J278" s="2">
        <f>TREND(Calibration!$A$2:$A$4,Calibration!$B$2:$B$4,C278)</f>
        <v>368.76080111732648</v>
      </c>
      <c r="K278" s="2">
        <f>TREND(Calibration!$A$2:$A$4,Calibration!$C$2:$C$4,E278)</f>
        <v>405.1774805165478</v>
      </c>
      <c r="L278" s="2">
        <f>TREND(Calibration!$A$2:$A$4,Calibration!$D$2:$D$4,G278)</f>
        <v>-978.23705114190773</v>
      </c>
    </row>
    <row r="279" spans="1:12" x14ac:dyDescent="0.25">
      <c r="A279">
        <v>1386201</v>
      </c>
      <c r="B279">
        <v>14.352999690000001</v>
      </c>
      <c r="C279">
        <v>0.47040000999999998</v>
      </c>
      <c r="D279">
        <v>28.197000500000001</v>
      </c>
      <c r="E279">
        <v>0.24648999999999999</v>
      </c>
      <c r="F279">
        <v>36.335998539999999</v>
      </c>
      <c r="G279">
        <v>5.9000000000000003E-4</v>
      </c>
      <c r="H279">
        <v>30.57799911</v>
      </c>
      <c r="J279" s="2">
        <f>TREND(Calibration!$A$2:$A$4,Calibration!$B$2:$B$4,C279)</f>
        <v>370.35966772816153</v>
      </c>
      <c r="K279" s="2">
        <f>TREND(Calibration!$A$2:$A$4,Calibration!$C$2:$C$4,E279)</f>
        <v>404.79432130207488</v>
      </c>
      <c r="L279" s="2">
        <f>TREND(Calibration!$A$2:$A$4,Calibration!$D$2:$D$4,G279)</f>
        <v>-978.23705114190773</v>
      </c>
    </row>
    <row r="280" spans="1:12" x14ac:dyDescent="0.25">
      <c r="A280">
        <v>1391142</v>
      </c>
      <c r="B280">
        <v>14.42099953</v>
      </c>
      <c r="C280">
        <v>0.47690000999999999</v>
      </c>
      <c r="D280">
        <v>28.211999890000001</v>
      </c>
      <c r="E280">
        <v>0.24660000000000001</v>
      </c>
      <c r="F280">
        <v>36.369998930000001</v>
      </c>
      <c r="G280">
        <v>6.4999999999999997E-4</v>
      </c>
      <c r="H280">
        <v>30.681999210000001</v>
      </c>
      <c r="J280" s="2">
        <f>TREND(Calibration!$A$2:$A$4,Calibration!$B$2:$B$4,C280)</f>
        <v>375.08357033334414</v>
      </c>
      <c r="K280" s="2">
        <f>TREND(Calibration!$A$2:$A$4,Calibration!$C$2:$C$4,E280)</f>
        <v>405.63727157391531</v>
      </c>
      <c r="L280" s="2">
        <f>TREND(Calibration!$A$2:$A$4,Calibration!$D$2:$D$4,G280)</f>
        <v>-977.96940354121409</v>
      </c>
    </row>
    <row r="281" spans="1:12" x14ac:dyDescent="0.25">
      <c r="A281">
        <v>1396241</v>
      </c>
      <c r="B281">
        <v>14.4659996</v>
      </c>
      <c r="C281">
        <v>0.47360000000000002</v>
      </c>
      <c r="D281">
        <v>28.218000409999998</v>
      </c>
      <c r="E281">
        <v>0.24660000000000001</v>
      </c>
      <c r="F281">
        <v>36.375</v>
      </c>
      <c r="G281">
        <v>6.4999999999999997E-4</v>
      </c>
      <c r="H281">
        <v>30.68300056</v>
      </c>
      <c r="J281" s="2">
        <f>TREND(Calibration!$A$2:$A$4,Calibration!$B$2:$B$4,C281)</f>
        <v>372.68527405086286</v>
      </c>
      <c r="K281" s="2">
        <f>TREND(Calibration!$A$2:$A$4,Calibration!$C$2:$C$4,E281)</f>
        <v>405.63727157391531</v>
      </c>
      <c r="L281" s="2">
        <f>TREND(Calibration!$A$2:$A$4,Calibration!$D$2:$D$4,G281)</f>
        <v>-977.96940354121409</v>
      </c>
    </row>
    <row r="282" spans="1:12" x14ac:dyDescent="0.25">
      <c r="A282">
        <v>1401143</v>
      </c>
      <c r="B282">
        <v>14.47900009</v>
      </c>
      <c r="C282">
        <v>0.47150001000000002</v>
      </c>
      <c r="D282">
        <v>28.211000439999999</v>
      </c>
      <c r="E282">
        <v>0.24648999999999999</v>
      </c>
      <c r="F282">
        <v>36.377998349999999</v>
      </c>
      <c r="G282">
        <v>5.9000000000000003E-4</v>
      </c>
      <c r="H282">
        <v>30.701999659999998</v>
      </c>
      <c r="J282" s="2">
        <f>TREND(Calibration!$A$2:$A$4,Calibration!$B$2:$B$4,C282)</f>
        <v>371.15909739980788</v>
      </c>
      <c r="K282" s="2">
        <f>TREND(Calibration!$A$2:$A$4,Calibration!$C$2:$C$4,E282)</f>
        <v>404.79432130207488</v>
      </c>
      <c r="L282" s="2">
        <f>TREND(Calibration!$A$2:$A$4,Calibration!$D$2:$D$4,G282)</f>
        <v>-978.23705114190773</v>
      </c>
    </row>
    <row r="283" spans="1:12" x14ac:dyDescent="0.25">
      <c r="A283">
        <v>1406143</v>
      </c>
      <c r="B283">
        <v>14.47000027</v>
      </c>
      <c r="C283">
        <v>0.46610001000000001</v>
      </c>
      <c r="D283">
        <v>28.23200035</v>
      </c>
      <c r="E283">
        <v>0.24665000000000001</v>
      </c>
      <c r="F283">
        <v>36.362998959999999</v>
      </c>
      <c r="G283">
        <v>5.9000000000000003E-4</v>
      </c>
      <c r="H283">
        <v>30.631000520000001</v>
      </c>
      <c r="J283" s="2">
        <f>TREND(Calibration!$A$2:$A$4,Calibration!$B$2:$B$4,C283)</f>
        <v>367.2346244662715</v>
      </c>
      <c r="K283" s="2">
        <f>TREND(Calibration!$A$2:$A$4,Calibration!$C$2:$C$4,E283)</f>
        <v>406.02043078838801</v>
      </c>
      <c r="L283" s="2">
        <f>TREND(Calibration!$A$2:$A$4,Calibration!$D$2:$D$4,G283)</f>
        <v>-978.23705114190773</v>
      </c>
    </row>
    <row r="284" spans="1:12" x14ac:dyDescent="0.25">
      <c r="A284">
        <v>1411154</v>
      </c>
      <c r="B284">
        <v>14.5</v>
      </c>
      <c r="C284">
        <v>0.47690000999999999</v>
      </c>
      <c r="D284">
        <v>28.19499969</v>
      </c>
      <c r="E284">
        <v>0.24654000000000001</v>
      </c>
      <c r="F284">
        <v>36.344001769999998</v>
      </c>
      <c r="G284">
        <v>6.9999999999999999E-4</v>
      </c>
      <c r="H284">
        <v>30.68899918</v>
      </c>
      <c r="J284" s="2">
        <f>TREND(Calibration!$A$2:$A$4,Calibration!$B$2:$B$4,C284)</f>
        <v>375.08357033334414</v>
      </c>
      <c r="K284" s="2">
        <f>TREND(Calibration!$A$2:$A$4,Calibration!$C$2:$C$4,E284)</f>
        <v>405.1774805165478</v>
      </c>
      <c r="L284" s="2">
        <f>TREND(Calibration!$A$2:$A$4,Calibration!$D$2:$D$4,G284)</f>
        <v>-977.74636387396936</v>
      </c>
    </row>
    <row r="285" spans="1:12" x14ac:dyDescent="0.25">
      <c r="A285">
        <v>1416142</v>
      </c>
      <c r="B285">
        <v>14.43500042</v>
      </c>
      <c r="C285">
        <v>0.46439998999999998</v>
      </c>
      <c r="D285">
        <v>28.18899918</v>
      </c>
      <c r="E285">
        <v>0.24725000999999999</v>
      </c>
      <c r="F285">
        <v>36.304000850000001</v>
      </c>
      <c r="G285">
        <v>5.4000000000000001E-4</v>
      </c>
      <c r="H285">
        <v>30.622999190000002</v>
      </c>
      <c r="J285" s="2">
        <f>TREND(Calibration!$A$2:$A$4,Calibration!$B$2:$B$4,C285)</f>
        <v>365.99912771136957</v>
      </c>
      <c r="K285" s="2">
        <f>TREND(Calibration!$A$2:$A$4,Calibration!$C$2:$C$4,E285)</f>
        <v>410.61841799390459</v>
      </c>
      <c r="L285" s="2">
        <f>TREND(Calibration!$A$2:$A$4,Calibration!$D$2:$D$4,G285)</f>
        <v>-978.46009080915246</v>
      </c>
    </row>
    <row r="286" spans="1:12" x14ac:dyDescent="0.25">
      <c r="A286">
        <v>1421230</v>
      </c>
      <c r="B286">
        <v>14.49600029</v>
      </c>
      <c r="C286">
        <v>0.47899999999999998</v>
      </c>
      <c r="D286">
        <v>28.2140007</v>
      </c>
      <c r="E286">
        <v>0.24714000999999999</v>
      </c>
      <c r="F286">
        <v>36.366001130000001</v>
      </c>
      <c r="G286">
        <v>5.9000000000000003E-4</v>
      </c>
      <c r="H286">
        <v>30.625</v>
      </c>
      <c r="J286" s="2">
        <f>TREND(Calibration!$A$2:$A$4,Calibration!$B$2:$B$4,C286)</f>
        <v>376.60974698439912</v>
      </c>
      <c r="K286" s="2">
        <f>TREND(Calibration!$A$2:$A$4,Calibration!$C$2:$C$4,E286)</f>
        <v>409.77546772206438</v>
      </c>
      <c r="L286" s="2">
        <f>TREND(Calibration!$A$2:$A$4,Calibration!$D$2:$D$4,G286)</f>
        <v>-978.23705114190773</v>
      </c>
    </row>
    <row r="287" spans="1:12" x14ac:dyDescent="0.25">
      <c r="A287">
        <v>1426145</v>
      </c>
      <c r="B287">
        <v>14.444000239999999</v>
      </c>
      <c r="C287">
        <v>0.46820000000000001</v>
      </c>
      <c r="D287">
        <v>28.20400047</v>
      </c>
      <c r="E287">
        <v>0.24687000000000001</v>
      </c>
      <c r="F287">
        <v>36.311000819999997</v>
      </c>
      <c r="G287">
        <v>6.4999999999999997E-4</v>
      </c>
      <c r="H287">
        <v>30.67700005</v>
      </c>
      <c r="J287" s="2">
        <f>TREND(Calibration!$A$2:$A$4,Calibration!$B$2:$B$4,C287)</f>
        <v>368.76080111732648</v>
      </c>
      <c r="K287" s="2">
        <f>TREND(Calibration!$A$2:$A$4,Calibration!$C$2:$C$4,E287)</f>
        <v>407.70633133206843</v>
      </c>
      <c r="L287" s="2">
        <f>TREND(Calibration!$A$2:$A$4,Calibration!$D$2:$D$4,G287)</f>
        <v>-977.96940354121409</v>
      </c>
    </row>
    <row r="288" spans="1:12" x14ac:dyDescent="0.25">
      <c r="A288">
        <v>1431146</v>
      </c>
      <c r="B288">
        <v>14.43700027</v>
      </c>
      <c r="C288">
        <v>0.48060000000000003</v>
      </c>
      <c r="D288">
        <v>28.21899986</v>
      </c>
      <c r="E288">
        <v>0.24687000000000001</v>
      </c>
      <c r="F288">
        <v>36.384998320000001</v>
      </c>
      <c r="G288">
        <v>6.9999999999999999E-4</v>
      </c>
      <c r="H288">
        <v>30.652999879999999</v>
      </c>
      <c r="J288" s="2">
        <f>TREND(Calibration!$A$2:$A$4,Calibration!$B$2:$B$4,C288)</f>
        <v>377.77255377952105</v>
      </c>
      <c r="K288" s="2">
        <f>TREND(Calibration!$A$2:$A$4,Calibration!$C$2:$C$4,E288)</f>
        <v>407.70633133206843</v>
      </c>
      <c r="L288" s="2">
        <f>TREND(Calibration!$A$2:$A$4,Calibration!$D$2:$D$4,G288)</f>
        <v>-977.74636387396936</v>
      </c>
    </row>
    <row r="289" spans="1:12" x14ac:dyDescent="0.25">
      <c r="A289">
        <v>1436148</v>
      </c>
      <c r="B289">
        <v>14.40499973</v>
      </c>
      <c r="C289">
        <v>0.47899999999999998</v>
      </c>
      <c r="D289">
        <v>28.2159996</v>
      </c>
      <c r="E289">
        <v>0.24687000000000001</v>
      </c>
      <c r="F289">
        <v>36.375999450000002</v>
      </c>
      <c r="G289">
        <v>6.4999999999999997E-4</v>
      </c>
      <c r="H289">
        <v>30.63699913</v>
      </c>
      <c r="J289" s="2">
        <f>TREND(Calibration!$A$2:$A$4,Calibration!$B$2:$B$4,C289)</f>
        <v>376.60974698439912</v>
      </c>
      <c r="K289" s="2">
        <f>TREND(Calibration!$A$2:$A$4,Calibration!$C$2:$C$4,E289)</f>
        <v>407.70633133206843</v>
      </c>
      <c r="L289" s="2">
        <f>TREND(Calibration!$A$2:$A$4,Calibration!$D$2:$D$4,G289)</f>
        <v>-977.96940354121409</v>
      </c>
    </row>
    <row r="290" spans="1:12" x14ac:dyDescent="0.25">
      <c r="A290">
        <v>1441141</v>
      </c>
      <c r="B290">
        <v>14.317999840000001</v>
      </c>
      <c r="C290">
        <v>0.46880000999999999</v>
      </c>
      <c r="D290">
        <v>28.2140007</v>
      </c>
      <c r="E290">
        <v>0.24703</v>
      </c>
      <c r="F290">
        <v>36.33000183</v>
      </c>
      <c r="G290">
        <v>5.4000000000000001E-4</v>
      </c>
      <c r="H290">
        <v>30.684000019999999</v>
      </c>
      <c r="J290" s="2">
        <f>TREND(Calibration!$A$2:$A$4,Calibration!$B$2:$B$4,C290)</f>
        <v>369.19686093303966</v>
      </c>
      <c r="K290" s="2">
        <f>TREND(Calibration!$A$2:$A$4,Calibration!$C$2:$C$4,E290)</f>
        <v>408.93244081838134</v>
      </c>
      <c r="L290" s="2">
        <f>TREND(Calibration!$A$2:$A$4,Calibration!$D$2:$D$4,G290)</f>
        <v>-978.46009080915246</v>
      </c>
    </row>
    <row r="291" spans="1:12" x14ac:dyDescent="0.25">
      <c r="A291">
        <v>1446195</v>
      </c>
      <c r="B291">
        <v>14.33699989</v>
      </c>
      <c r="C291">
        <v>0.48330000000000001</v>
      </c>
      <c r="D291">
        <v>28.19499969</v>
      </c>
      <c r="E291">
        <v>0.24718999999999999</v>
      </c>
      <c r="F291">
        <v>36.362998959999999</v>
      </c>
      <c r="G291">
        <v>6.4999999999999997E-4</v>
      </c>
      <c r="H291">
        <v>30.666000369999999</v>
      </c>
      <c r="J291" s="2">
        <f>TREND(Calibration!$A$2:$A$4,Calibration!$B$2:$B$4,C291)</f>
        <v>379.73479024628921</v>
      </c>
      <c r="K291" s="2">
        <f>TREND(Calibration!$A$2:$A$4,Calibration!$C$2:$C$4,E291)</f>
        <v>410.15855030469424</v>
      </c>
      <c r="L291" s="2">
        <f>TREND(Calibration!$A$2:$A$4,Calibration!$D$2:$D$4,G291)</f>
        <v>-977.96940354121409</v>
      </c>
    </row>
    <row r="292" spans="1:12" x14ac:dyDescent="0.25">
      <c r="A292">
        <v>1451143</v>
      </c>
      <c r="B292">
        <v>14.27900028</v>
      </c>
      <c r="C292">
        <v>0.48599999999999999</v>
      </c>
      <c r="D292">
        <v>28.195999149999999</v>
      </c>
      <c r="E292">
        <v>0.24725000999999999</v>
      </c>
      <c r="F292">
        <v>36.354999540000001</v>
      </c>
      <c r="G292">
        <v>6.4999999999999997E-4</v>
      </c>
      <c r="H292">
        <v>30.61000061</v>
      </c>
      <c r="J292" s="2">
        <f>TREND(Calibration!$A$2:$A$4,Calibration!$B$2:$B$4,C292)</f>
        <v>381.69702671305731</v>
      </c>
      <c r="K292" s="2">
        <f>TREND(Calibration!$A$2:$A$4,Calibration!$C$2:$C$4,E292)</f>
        <v>410.61841799390459</v>
      </c>
      <c r="L292" s="2">
        <f>TREND(Calibration!$A$2:$A$4,Calibration!$D$2:$D$4,G292)</f>
        <v>-977.96940354121409</v>
      </c>
    </row>
    <row r="293" spans="1:12" x14ac:dyDescent="0.25">
      <c r="A293">
        <v>1456153</v>
      </c>
      <c r="B293">
        <v>14.30799961</v>
      </c>
      <c r="C293">
        <v>0.48120001000000001</v>
      </c>
      <c r="D293">
        <v>28.184999470000001</v>
      </c>
      <c r="E293">
        <v>0.24698000000000001</v>
      </c>
      <c r="F293">
        <v>36.333999630000001</v>
      </c>
      <c r="G293">
        <v>6.9999999999999999E-4</v>
      </c>
      <c r="H293">
        <v>30.68899918</v>
      </c>
      <c r="J293" s="2">
        <f>TREND(Calibration!$A$2:$A$4,Calibration!$B$2:$B$4,C293)</f>
        <v>378.20861359523423</v>
      </c>
      <c r="K293" s="2">
        <f>TREND(Calibration!$A$2:$A$4,Calibration!$C$2:$C$4,E293)</f>
        <v>408.54928160390864</v>
      </c>
      <c r="L293" s="2">
        <f>TREND(Calibration!$A$2:$A$4,Calibration!$D$2:$D$4,G293)</f>
        <v>-977.74636387396936</v>
      </c>
    </row>
    <row r="294" spans="1:12" x14ac:dyDescent="0.25">
      <c r="A294">
        <v>1461143</v>
      </c>
      <c r="B294">
        <v>14.303999900000001</v>
      </c>
      <c r="C294">
        <v>0.48170000000000002</v>
      </c>
      <c r="D294">
        <v>28.23800087</v>
      </c>
      <c r="E294">
        <v>0.24687000000000001</v>
      </c>
      <c r="F294">
        <v>36.366001130000001</v>
      </c>
      <c r="G294">
        <v>5.9000000000000003E-4</v>
      </c>
      <c r="H294">
        <v>30.57600021</v>
      </c>
      <c r="J294" s="2">
        <f>TREND(Calibration!$A$2:$A$4,Calibration!$B$2:$B$4,C294)</f>
        <v>378.57198345116734</v>
      </c>
      <c r="K294" s="2">
        <f>TREND(Calibration!$A$2:$A$4,Calibration!$C$2:$C$4,E294)</f>
        <v>407.70633133206843</v>
      </c>
      <c r="L294" s="2">
        <f>TREND(Calibration!$A$2:$A$4,Calibration!$D$2:$D$4,G294)</f>
        <v>-978.23705114190773</v>
      </c>
    </row>
    <row r="295" spans="1:12" x14ac:dyDescent="0.25">
      <c r="A295">
        <v>1466141</v>
      </c>
      <c r="B295">
        <v>14.39500046</v>
      </c>
      <c r="C295">
        <v>0.48930001000000001</v>
      </c>
      <c r="D295">
        <v>28.211999890000001</v>
      </c>
      <c r="E295">
        <v>0.24648999999999999</v>
      </c>
      <c r="F295">
        <v>36.369998930000001</v>
      </c>
      <c r="G295">
        <v>5.9000000000000003E-4</v>
      </c>
      <c r="H295">
        <v>30.65600014</v>
      </c>
      <c r="J295" s="2">
        <f>TREND(Calibration!$A$2:$A$4,Calibration!$B$2:$B$4,C295)</f>
        <v>384.09532299553871</v>
      </c>
      <c r="K295" s="2">
        <f>TREND(Calibration!$A$2:$A$4,Calibration!$C$2:$C$4,E295)</f>
        <v>404.79432130207488</v>
      </c>
      <c r="L295" s="2">
        <f>TREND(Calibration!$A$2:$A$4,Calibration!$D$2:$D$4,G295)</f>
        <v>-978.23705114190773</v>
      </c>
    </row>
    <row r="296" spans="1:12" x14ac:dyDescent="0.25">
      <c r="A296">
        <v>1471142</v>
      </c>
      <c r="B296">
        <v>14.40799999</v>
      </c>
      <c r="C296">
        <v>0.48980001000000001</v>
      </c>
      <c r="D296">
        <v>28.222000120000001</v>
      </c>
      <c r="E296">
        <v>0.24648999999999999</v>
      </c>
      <c r="F296">
        <v>36.369998930000001</v>
      </c>
      <c r="G296">
        <v>5.9000000000000003E-4</v>
      </c>
      <c r="H296">
        <v>30.666000369999999</v>
      </c>
      <c r="J296" s="2">
        <f>TREND(Calibration!$A$2:$A$4,Calibration!$B$2:$B$4,C296)</f>
        <v>384.45870011901428</v>
      </c>
      <c r="K296" s="2">
        <f>TREND(Calibration!$A$2:$A$4,Calibration!$C$2:$C$4,E296)</f>
        <v>404.79432130207488</v>
      </c>
      <c r="L296" s="2">
        <f>TREND(Calibration!$A$2:$A$4,Calibration!$D$2:$D$4,G296)</f>
        <v>-978.23705114190773</v>
      </c>
    </row>
    <row r="297" spans="1:12" x14ac:dyDescent="0.25">
      <c r="A297">
        <v>1476141</v>
      </c>
      <c r="B297">
        <v>14.411999700000001</v>
      </c>
      <c r="C297">
        <v>0.49039999000000001</v>
      </c>
      <c r="D297">
        <v>28.219999309999999</v>
      </c>
      <c r="E297">
        <v>0.24648999999999999</v>
      </c>
      <c r="F297">
        <v>36.352001190000003</v>
      </c>
      <c r="G297">
        <v>5.9000000000000003E-4</v>
      </c>
      <c r="H297">
        <v>30.709999079999999</v>
      </c>
      <c r="J297" s="2">
        <f>TREND(Calibration!$A$2:$A$4,Calibration!$B$2:$B$4,C297)</f>
        <v>384.89473813210003</v>
      </c>
      <c r="K297" s="2">
        <f>TREND(Calibration!$A$2:$A$4,Calibration!$C$2:$C$4,E297)</f>
        <v>404.79432130207488</v>
      </c>
      <c r="L297" s="2">
        <f>TREND(Calibration!$A$2:$A$4,Calibration!$D$2:$D$4,G297)</f>
        <v>-978.23705114190773</v>
      </c>
    </row>
    <row r="298" spans="1:12" x14ac:dyDescent="0.25">
      <c r="A298">
        <v>1481144</v>
      </c>
      <c r="B298">
        <v>14.36699963</v>
      </c>
      <c r="C298">
        <v>0.4844</v>
      </c>
      <c r="D298">
        <v>28.2140007</v>
      </c>
      <c r="E298">
        <v>0.24654000000000001</v>
      </c>
      <c r="F298">
        <v>36.347000119999997</v>
      </c>
      <c r="G298">
        <v>5.9000000000000003E-4</v>
      </c>
      <c r="H298">
        <v>30.61199951</v>
      </c>
      <c r="J298" s="2">
        <f>TREND(Calibration!$A$2:$A$4,Calibration!$B$2:$B$4,C298)</f>
        <v>380.53421991793545</v>
      </c>
      <c r="K298" s="2">
        <f>TREND(Calibration!$A$2:$A$4,Calibration!$C$2:$C$4,E298)</f>
        <v>405.1774805165478</v>
      </c>
      <c r="L298" s="2">
        <f>TREND(Calibration!$A$2:$A$4,Calibration!$D$2:$D$4,G298)</f>
        <v>-978.23705114190773</v>
      </c>
    </row>
    <row r="299" spans="1:12" x14ac:dyDescent="0.25">
      <c r="A299">
        <v>1486150</v>
      </c>
      <c r="B299">
        <v>14.39299965</v>
      </c>
      <c r="C299">
        <v>0.48660001000000003</v>
      </c>
      <c r="D299">
        <v>28.229999540000001</v>
      </c>
      <c r="E299">
        <v>0.24626999999999999</v>
      </c>
      <c r="F299">
        <v>36.325000760000002</v>
      </c>
      <c r="G299">
        <v>6.4999999999999997E-4</v>
      </c>
      <c r="H299">
        <v>30.559999470000001</v>
      </c>
      <c r="J299" s="2">
        <f>TREND(Calibration!$A$2:$A$4,Calibration!$B$2:$B$4,C299)</f>
        <v>382.13308652877055</v>
      </c>
      <c r="K299" s="2">
        <f>TREND(Calibration!$A$2:$A$4,Calibration!$C$2:$C$4,E299)</f>
        <v>403.10842075839446</v>
      </c>
      <c r="L299" s="2">
        <f>TREND(Calibration!$A$2:$A$4,Calibration!$D$2:$D$4,G299)</f>
        <v>-977.96940354121409</v>
      </c>
    </row>
    <row r="300" spans="1:12" x14ac:dyDescent="0.25">
      <c r="A300">
        <v>1491146</v>
      </c>
      <c r="B300">
        <v>14.39299965</v>
      </c>
      <c r="C300">
        <v>0.48060000000000003</v>
      </c>
      <c r="D300">
        <v>28.20299911</v>
      </c>
      <c r="E300">
        <v>0.24632999</v>
      </c>
      <c r="F300">
        <v>36.290000919999997</v>
      </c>
      <c r="G300">
        <v>6.4999999999999997E-4</v>
      </c>
      <c r="H300">
        <v>30.570999149999999</v>
      </c>
      <c r="J300" s="2">
        <f>TREND(Calibration!$A$2:$A$4,Calibration!$B$2:$B$4,C300)</f>
        <v>377.77255377952105</v>
      </c>
      <c r="K300" s="2">
        <f>TREND(Calibration!$A$2:$A$4,Calibration!$C$2:$C$4,E300)</f>
        <v>403.56813518391914</v>
      </c>
      <c r="L300" s="2">
        <f>TREND(Calibration!$A$2:$A$4,Calibration!$D$2:$D$4,G300)</f>
        <v>-977.96940354121409</v>
      </c>
    </row>
    <row r="301" spans="1:12" x14ac:dyDescent="0.25">
      <c r="A301">
        <v>1496141</v>
      </c>
      <c r="B301">
        <v>14.44799995</v>
      </c>
      <c r="C301">
        <v>0.48230001</v>
      </c>
      <c r="D301">
        <v>28.156999590000002</v>
      </c>
      <c r="E301">
        <v>0.24654000000000001</v>
      </c>
      <c r="F301">
        <v>36.319999690000003</v>
      </c>
      <c r="G301">
        <v>6.9999999999999999E-4</v>
      </c>
      <c r="H301">
        <v>30.652000430000001</v>
      </c>
      <c r="J301" s="2">
        <f>TREND(Calibration!$A$2:$A$4,Calibration!$B$2:$B$4,C301)</f>
        <v>379.00804326688046</v>
      </c>
      <c r="K301" s="2">
        <f>TREND(Calibration!$A$2:$A$4,Calibration!$C$2:$C$4,E301)</f>
        <v>405.1774805165478</v>
      </c>
      <c r="L301" s="2">
        <f>TREND(Calibration!$A$2:$A$4,Calibration!$D$2:$D$4,G301)</f>
        <v>-977.74636387396936</v>
      </c>
    </row>
    <row r="302" spans="1:12" x14ac:dyDescent="0.25">
      <c r="A302">
        <v>1501149</v>
      </c>
      <c r="B302">
        <v>14.42199993</v>
      </c>
      <c r="C302">
        <v>0.47690000999999999</v>
      </c>
      <c r="D302">
        <v>28.19199944</v>
      </c>
      <c r="E302">
        <v>0.24642998999999999</v>
      </c>
      <c r="F302">
        <v>36.317001339999997</v>
      </c>
      <c r="G302">
        <v>5.9000000000000003E-4</v>
      </c>
      <c r="H302">
        <v>30.629999160000001</v>
      </c>
      <c r="J302" s="2">
        <f>TREND(Calibration!$A$2:$A$4,Calibration!$B$2:$B$4,C302)</f>
        <v>375.08357033334414</v>
      </c>
      <c r="K302" s="2">
        <f>TREND(Calibration!$A$2:$A$4,Calibration!$C$2:$C$4,E302)</f>
        <v>404.33445361286454</v>
      </c>
      <c r="L302" s="2">
        <f>TREND(Calibration!$A$2:$A$4,Calibration!$D$2:$D$4,G302)</f>
        <v>-978.23705114190773</v>
      </c>
    </row>
    <row r="303" spans="1:12" x14ac:dyDescent="0.25">
      <c r="A303">
        <v>1506148</v>
      </c>
      <c r="B303">
        <v>14.364000320000001</v>
      </c>
      <c r="C303">
        <v>0.49360000999999998</v>
      </c>
      <c r="D303">
        <v>28.177999499999999</v>
      </c>
      <c r="E303">
        <v>0.24762000000000001</v>
      </c>
      <c r="F303">
        <v>36.341999049999998</v>
      </c>
      <c r="G303">
        <v>6.4999999999999997E-4</v>
      </c>
      <c r="H303">
        <v>30.541000369999999</v>
      </c>
      <c r="J303" s="2">
        <f>TREND(Calibration!$A$2:$A$4,Calibration!$B$2:$B$4,C303)</f>
        <v>387.22036625742868</v>
      </c>
      <c r="K303" s="2">
        <f>TREND(Calibration!$A$2:$A$4,Calibration!$C$2:$C$4,E303)</f>
        <v>413.4537195491605</v>
      </c>
      <c r="L303" s="2">
        <f>TREND(Calibration!$A$2:$A$4,Calibration!$D$2:$D$4,G303)</f>
        <v>-977.96940354121409</v>
      </c>
    </row>
    <row r="304" spans="1:12" x14ac:dyDescent="0.25">
      <c r="A304">
        <v>1511142</v>
      </c>
      <c r="B304">
        <v>14.3579998</v>
      </c>
      <c r="C304">
        <v>0.48060000000000003</v>
      </c>
      <c r="D304">
        <v>28.14599991</v>
      </c>
      <c r="E304">
        <v>0.24745998999999999</v>
      </c>
      <c r="F304">
        <v>36.293998719999998</v>
      </c>
      <c r="G304">
        <v>5.9000000000000003E-4</v>
      </c>
      <c r="H304">
        <v>30.65600014</v>
      </c>
      <c r="J304" s="2">
        <f>TREND(Calibration!$A$2:$A$4,Calibration!$B$2:$B$4,C304)</f>
        <v>377.77255377952105</v>
      </c>
      <c r="K304" s="2">
        <f>TREND(Calibration!$A$2:$A$4,Calibration!$C$2:$C$4,E304)</f>
        <v>412.22753343100453</v>
      </c>
      <c r="L304" s="2">
        <f>TREND(Calibration!$A$2:$A$4,Calibration!$D$2:$D$4,G304)</f>
        <v>-978.23705114190773</v>
      </c>
    </row>
    <row r="305" spans="1:12" x14ac:dyDescent="0.25">
      <c r="A305">
        <v>1516142</v>
      </c>
      <c r="B305">
        <v>14.369999890000001</v>
      </c>
      <c r="C305">
        <v>0.47899999999999998</v>
      </c>
      <c r="D305">
        <v>28.19199944</v>
      </c>
      <c r="E305">
        <v>0.24756998999999999</v>
      </c>
      <c r="F305">
        <v>36.326999659999998</v>
      </c>
      <c r="G305">
        <v>5.4000000000000001E-4</v>
      </c>
      <c r="H305">
        <v>30.620000839999999</v>
      </c>
      <c r="J305" s="2">
        <f>TREND(Calibration!$A$2:$A$4,Calibration!$B$2:$B$4,C305)</f>
        <v>376.60974698439912</v>
      </c>
      <c r="K305" s="2">
        <f>TREND(Calibration!$A$2:$A$4,Calibration!$C$2:$C$4,E305)</f>
        <v>413.07048370284474</v>
      </c>
      <c r="L305" s="2">
        <f>TREND(Calibration!$A$2:$A$4,Calibration!$D$2:$D$4,G305)</f>
        <v>-978.46009080915246</v>
      </c>
    </row>
    <row r="306" spans="1:12" x14ac:dyDescent="0.25">
      <c r="A306">
        <v>1521143</v>
      </c>
      <c r="B306">
        <v>14.35700035</v>
      </c>
      <c r="C306">
        <v>0.49039999000000001</v>
      </c>
      <c r="D306">
        <v>28.18899918</v>
      </c>
      <c r="E306">
        <v>0.24815999999999999</v>
      </c>
      <c r="F306">
        <v>36.348999020000001</v>
      </c>
      <c r="G306">
        <v>6.4999999999999997E-4</v>
      </c>
      <c r="H306">
        <v>30.555999759999999</v>
      </c>
      <c r="J306" s="2">
        <f>TREND(Calibration!$A$2:$A$4,Calibration!$B$2:$B$4,C306)</f>
        <v>384.89473813210003</v>
      </c>
      <c r="K306" s="2">
        <f>TREND(Calibration!$A$2:$A$4,Calibration!$C$2:$C$4,E306)</f>
        <v>417.59183906546673</v>
      </c>
      <c r="L306" s="2">
        <f>TREND(Calibration!$A$2:$A$4,Calibration!$D$2:$D$4,G306)</f>
        <v>-977.96940354121409</v>
      </c>
    </row>
    <row r="307" spans="1:12" x14ac:dyDescent="0.25">
      <c r="A307">
        <v>1526141</v>
      </c>
      <c r="B307">
        <v>14.34500027</v>
      </c>
      <c r="C307">
        <v>0.48010001000000002</v>
      </c>
      <c r="D307">
        <v>28.158000950000002</v>
      </c>
      <c r="E307">
        <v>0.24854000000000001</v>
      </c>
      <c r="F307">
        <v>36.290000919999997</v>
      </c>
      <c r="G307">
        <v>6.4999999999999997E-4</v>
      </c>
      <c r="H307">
        <v>30.583999630000001</v>
      </c>
      <c r="J307" s="2">
        <f>TREND(Calibration!$A$2:$A$4,Calibration!$B$2:$B$4,C307)</f>
        <v>377.40918392358793</v>
      </c>
      <c r="K307" s="2">
        <f>TREND(Calibration!$A$2:$A$4,Calibration!$C$2:$C$4,E307)</f>
        <v>420.50384909546028</v>
      </c>
      <c r="L307" s="2">
        <f>TREND(Calibration!$A$2:$A$4,Calibration!$D$2:$D$4,G307)</f>
        <v>-977.96940354121409</v>
      </c>
    </row>
    <row r="308" spans="1:12" x14ac:dyDescent="0.25">
      <c r="A308">
        <v>1531142</v>
      </c>
      <c r="B308">
        <v>14.34500027</v>
      </c>
      <c r="C308">
        <v>0.48280001</v>
      </c>
      <c r="D308">
        <v>28.193000789999999</v>
      </c>
      <c r="E308">
        <v>0.24979000000000001</v>
      </c>
      <c r="F308">
        <v>36.312000269999999</v>
      </c>
      <c r="G308">
        <v>6.4999999999999997E-4</v>
      </c>
      <c r="H308">
        <v>30.506999969999999</v>
      </c>
      <c r="J308" s="2">
        <f>TREND(Calibration!$A$2:$A$4,Calibration!$B$2:$B$4,C308)</f>
        <v>379.37142039035609</v>
      </c>
      <c r="K308" s="2">
        <f>TREND(Calibration!$A$2:$A$4,Calibration!$C$2:$C$4,E308)</f>
        <v>430.0828294572807</v>
      </c>
      <c r="L308" s="2">
        <f>TREND(Calibration!$A$2:$A$4,Calibration!$D$2:$D$4,G308)</f>
        <v>-977.96940354121409</v>
      </c>
    </row>
    <row r="309" spans="1:12" x14ac:dyDescent="0.25">
      <c r="A309">
        <v>1536141</v>
      </c>
      <c r="B309">
        <v>14.40999985</v>
      </c>
      <c r="C309">
        <v>0.48930001000000001</v>
      </c>
      <c r="D309">
        <v>28.149000170000001</v>
      </c>
      <c r="E309">
        <v>0.25071000999999998</v>
      </c>
      <c r="F309">
        <v>36.331001280000002</v>
      </c>
      <c r="G309">
        <v>5.9000000000000003E-4</v>
      </c>
      <c r="H309">
        <v>30.61300087</v>
      </c>
      <c r="J309" s="2">
        <f>TREND(Calibration!$A$2:$A$4,Calibration!$B$2:$B$4,C309)</f>
        <v>384.09532299553871</v>
      </c>
      <c r="K309" s="2">
        <f>TREND(Calibration!$A$2:$A$4,Calibration!$C$2:$C$4,E309)</f>
        <v>437.13303563542308</v>
      </c>
      <c r="L309" s="2">
        <f>TREND(Calibration!$A$2:$A$4,Calibration!$D$2:$D$4,G309)</f>
        <v>-978.23705114190773</v>
      </c>
    </row>
    <row r="310" spans="1:12" x14ac:dyDescent="0.25">
      <c r="A310">
        <v>1541142</v>
      </c>
      <c r="B310">
        <v>14.41300011</v>
      </c>
      <c r="C310">
        <v>0.48230001</v>
      </c>
      <c r="D310">
        <v>28.167999269999999</v>
      </c>
      <c r="E310">
        <v>0.25173000000000001</v>
      </c>
      <c r="F310">
        <v>36.32799911</v>
      </c>
      <c r="G310">
        <v>6.4999999999999997E-4</v>
      </c>
      <c r="H310">
        <v>30.663999560000001</v>
      </c>
      <c r="J310" s="2">
        <f>TREND(Calibration!$A$2:$A$4,Calibration!$B$2:$B$4,C310)</f>
        <v>379.00804326688046</v>
      </c>
      <c r="K310" s="2">
        <f>TREND(Calibration!$A$2:$A$4,Calibration!$C$2:$C$4,E310)</f>
        <v>444.94940697882566</v>
      </c>
      <c r="L310" s="2">
        <f>TREND(Calibration!$A$2:$A$4,Calibration!$D$2:$D$4,G310)</f>
        <v>-977.96940354121409</v>
      </c>
    </row>
    <row r="311" spans="1:12" x14ac:dyDescent="0.25">
      <c r="A311">
        <v>1546145</v>
      </c>
      <c r="B311">
        <v>14.51299953</v>
      </c>
      <c r="C311">
        <v>0.49409999999999998</v>
      </c>
      <c r="D311">
        <v>28.174999239999998</v>
      </c>
      <c r="E311">
        <v>0.25167999000000002</v>
      </c>
      <c r="F311">
        <v>36.379001619999997</v>
      </c>
      <c r="G311">
        <v>6.4999999999999997E-4</v>
      </c>
      <c r="H311">
        <v>30.60899925</v>
      </c>
      <c r="J311" s="2">
        <f>TREND(Calibration!$A$2:$A$4,Calibration!$B$2:$B$4,C311)</f>
        <v>387.58373611336185</v>
      </c>
      <c r="K311" s="2">
        <f>TREND(Calibration!$A$2:$A$4,Calibration!$C$2:$C$4,E311)</f>
        <v>444.56617113250991</v>
      </c>
      <c r="L311" s="2">
        <f>TREND(Calibration!$A$2:$A$4,Calibration!$D$2:$D$4,G311)</f>
        <v>-977.96940354121409</v>
      </c>
    </row>
    <row r="312" spans="1:12" x14ac:dyDescent="0.25">
      <c r="A312">
        <v>1551192</v>
      </c>
      <c r="B312">
        <v>14.47099972</v>
      </c>
      <c r="C312">
        <v>0.49360000999999998</v>
      </c>
      <c r="D312">
        <v>28.138999940000001</v>
      </c>
      <c r="E312">
        <v>0.25173000000000001</v>
      </c>
      <c r="F312">
        <v>36.347000119999997</v>
      </c>
      <c r="G312">
        <v>6.4999999999999997E-4</v>
      </c>
      <c r="H312">
        <v>30.67099953</v>
      </c>
      <c r="J312" s="2">
        <f>TREND(Calibration!$A$2:$A$4,Calibration!$B$2:$B$4,C312)</f>
        <v>387.22036625742868</v>
      </c>
      <c r="K312" s="2">
        <f>TREND(Calibration!$A$2:$A$4,Calibration!$C$2:$C$4,E312)</f>
        <v>444.94940697882566</v>
      </c>
      <c r="L312" s="2">
        <f>TREND(Calibration!$A$2:$A$4,Calibration!$D$2:$D$4,G312)</f>
        <v>-977.96940354121409</v>
      </c>
    </row>
    <row r="313" spans="1:12" x14ac:dyDescent="0.25">
      <c r="A313">
        <v>1556142</v>
      </c>
      <c r="B313">
        <v>14.47099972</v>
      </c>
      <c r="C313">
        <v>0.49849999</v>
      </c>
      <c r="D313">
        <v>28.165000920000001</v>
      </c>
      <c r="E313">
        <v>0.25206000000000001</v>
      </c>
      <c r="F313">
        <v>36.347000119999997</v>
      </c>
      <c r="G313">
        <v>6.4999999999999997E-4</v>
      </c>
      <c r="H313">
        <v>30.61300087</v>
      </c>
      <c r="J313" s="2">
        <f>TREND(Calibration!$A$2:$A$4,Calibration!$B$2:$B$4,C313)</f>
        <v>390.78144753240451</v>
      </c>
      <c r="K313" s="2">
        <f>TREND(Calibration!$A$2:$A$4,Calibration!$C$2:$C$4,E313)</f>
        <v>447.47825779434606</v>
      </c>
      <c r="L313" s="2">
        <f>TREND(Calibration!$A$2:$A$4,Calibration!$D$2:$D$4,G313)</f>
        <v>-977.96940354121409</v>
      </c>
    </row>
    <row r="314" spans="1:12" x14ac:dyDescent="0.25">
      <c r="A314">
        <v>1561273</v>
      </c>
      <c r="B314">
        <v>14.43599987</v>
      </c>
      <c r="C314">
        <v>0.48060000000000003</v>
      </c>
      <c r="D314">
        <v>28.152000430000001</v>
      </c>
      <c r="E314">
        <v>0.25334999000000002</v>
      </c>
      <c r="F314">
        <v>36.277999880000003</v>
      </c>
      <c r="G314">
        <v>5.9000000000000003E-4</v>
      </c>
      <c r="H314">
        <v>30.690000529999999</v>
      </c>
      <c r="J314" s="2">
        <f>TREND(Calibration!$A$2:$A$4,Calibration!$B$2:$B$4,C314)</f>
        <v>377.77255377952105</v>
      </c>
      <c r="K314" s="2">
        <f>TREND(Calibration!$A$2:$A$4,Calibration!$C$2:$C$4,E314)</f>
        <v>457.36368889590199</v>
      </c>
      <c r="L314" s="2">
        <f>TREND(Calibration!$A$2:$A$4,Calibration!$D$2:$D$4,G314)</f>
        <v>-978.23705114190773</v>
      </c>
    </row>
    <row r="315" spans="1:12" x14ac:dyDescent="0.25">
      <c r="A315">
        <v>1566143</v>
      </c>
      <c r="B315">
        <v>14.31299973</v>
      </c>
      <c r="C315">
        <v>0.4914</v>
      </c>
      <c r="D315">
        <v>28.14100075</v>
      </c>
      <c r="E315">
        <v>0.25308001000000002</v>
      </c>
      <c r="F315">
        <v>36.314998629999998</v>
      </c>
      <c r="G315">
        <v>4.8999999999999998E-4</v>
      </c>
      <c r="H315">
        <v>30.5359993</v>
      </c>
      <c r="J315" s="2">
        <f>TREND(Calibration!$A$2:$A$4,Calibration!$B$2:$B$4,C315)</f>
        <v>385.62149964659369</v>
      </c>
      <c r="K315" s="2">
        <f>TREND(Calibration!$A$2:$A$4,Calibration!$C$2:$C$4,E315)</f>
        <v>455.29478240143453</v>
      </c>
      <c r="L315" s="2">
        <f>TREND(Calibration!$A$2:$A$4,Calibration!$D$2:$D$4,G315)</f>
        <v>-978.6831304763972</v>
      </c>
    </row>
    <row r="316" spans="1:12" x14ac:dyDescent="0.25">
      <c r="A316">
        <v>1571141</v>
      </c>
      <c r="B316">
        <v>14.30000019</v>
      </c>
      <c r="C316">
        <v>0.48060000000000003</v>
      </c>
      <c r="D316">
        <v>28.14599991</v>
      </c>
      <c r="E316">
        <v>0.25302999999999998</v>
      </c>
      <c r="F316">
        <v>36.265998840000002</v>
      </c>
      <c r="G316">
        <v>4.8999999999999998E-4</v>
      </c>
      <c r="H316">
        <v>30.56999969</v>
      </c>
      <c r="J316" s="2">
        <f>TREND(Calibration!$A$2:$A$4,Calibration!$B$2:$B$4,C316)</f>
        <v>377.77255377952105</v>
      </c>
      <c r="K316" s="2">
        <f>TREND(Calibration!$A$2:$A$4,Calibration!$C$2:$C$4,E316)</f>
        <v>454.91154655511855</v>
      </c>
      <c r="L316" s="2">
        <f>TREND(Calibration!$A$2:$A$4,Calibration!$D$2:$D$4,G316)</f>
        <v>-978.6831304763972</v>
      </c>
    </row>
    <row r="317" spans="1:12" x14ac:dyDescent="0.25">
      <c r="A317">
        <v>1576141</v>
      </c>
      <c r="B317">
        <v>14.29899979</v>
      </c>
      <c r="C317">
        <v>0.47899999999999998</v>
      </c>
      <c r="D317">
        <v>28.195999149999999</v>
      </c>
      <c r="E317">
        <v>0.25308001000000002</v>
      </c>
      <c r="F317">
        <v>36.323001859999998</v>
      </c>
      <c r="G317">
        <v>5.4000000000000001E-4</v>
      </c>
      <c r="H317">
        <v>30.658000950000002</v>
      </c>
      <c r="J317" s="2">
        <f>TREND(Calibration!$A$2:$A$4,Calibration!$B$2:$B$4,C317)</f>
        <v>376.60974698439912</v>
      </c>
      <c r="K317" s="2">
        <f>TREND(Calibration!$A$2:$A$4,Calibration!$C$2:$C$4,E317)</f>
        <v>455.29478240143453</v>
      </c>
      <c r="L317" s="2">
        <f>TREND(Calibration!$A$2:$A$4,Calibration!$D$2:$D$4,G317)</f>
        <v>-978.46009080915246</v>
      </c>
    </row>
    <row r="318" spans="1:12" x14ac:dyDescent="0.25">
      <c r="A318">
        <v>1581142</v>
      </c>
      <c r="B318">
        <v>14.295000079999999</v>
      </c>
      <c r="C318">
        <v>0.48500000999999998</v>
      </c>
      <c r="D318">
        <v>28.207000730000001</v>
      </c>
      <c r="E318">
        <v>0.25264998999999999</v>
      </c>
      <c r="F318">
        <v>36.333999630000001</v>
      </c>
      <c r="G318">
        <v>5.4000000000000001E-4</v>
      </c>
      <c r="H318">
        <v>30.57299995</v>
      </c>
      <c r="J318" s="2">
        <f>TREND(Calibration!$A$2:$A$4,Calibration!$B$2:$B$4,C318)</f>
        <v>380.97027973364862</v>
      </c>
      <c r="K318" s="2">
        <f>TREND(Calibration!$A$2:$A$4,Calibration!$C$2:$C$4,E318)</f>
        <v>451.99945989328239</v>
      </c>
      <c r="L318" s="2">
        <f>TREND(Calibration!$A$2:$A$4,Calibration!$D$2:$D$4,G318)</f>
        <v>-978.46009080915246</v>
      </c>
    </row>
    <row r="319" spans="1:12" x14ac:dyDescent="0.25">
      <c r="A319">
        <v>1586147</v>
      </c>
      <c r="B319">
        <v>14.2670002</v>
      </c>
      <c r="C319">
        <v>0.48660001000000003</v>
      </c>
      <c r="D319">
        <v>28.135999680000001</v>
      </c>
      <c r="E319">
        <v>0.25233000999999999</v>
      </c>
      <c r="F319">
        <v>36.331001280000002</v>
      </c>
      <c r="G319">
        <v>5.4000000000000001E-4</v>
      </c>
      <c r="H319">
        <v>30.618999479999999</v>
      </c>
      <c r="J319" s="2">
        <f>TREND(Calibration!$A$2:$A$4,Calibration!$B$2:$B$4,C319)</f>
        <v>382.13308652877055</v>
      </c>
      <c r="K319" s="2">
        <f>TREND(Calibration!$A$2:$A$4,Calibration!$C$2:$C$4,E319)</f>
        <v>449.54739418434224</v>
      </c>
      <c r="L319" s="2">
        <f>TREND(Calibration!$A$2:$A$4,Calibration!$D$2:$D$4,G319)</f>
        <v>-978.46009080915246</v>
      </c>
    </row>
    <row r="320" spans="1:12" x14ac:dyDescent="0.25">
      <c r="A320">
        <v>1591141</v>
      </c>
      <c r="B320">
        <v>14.222000120000001</v>
      </c>
      <c r="C320">
        <v>0.48980001000000001</v>
      </c>
      <c r="D320">
        <v>28.13999939</v>
      </c>
      <c r="E320">
        <v>0.25271000999999998</v>
      </c>
      <c r="F320">
        <v>36.335998539999999</v>
      </c>
      <c r="G320">
        <v>6.4999999999999997E-4</v>
      </c>
      <c r="H320">
        <v>30.562999730000001</v>
      </c>
      <c r="J320" s="2">
        <f>TREND(Calibration!$A$2:$A$4,Calibration!$B$2:$B$4,C320)</f>
        <v>384.45870011901428</v>
      </c>
      <c r="K320" s="2">
        <f>TREND(Calibration!$A$2:$A$4,Calibration!$C$2:$C$4,E320)</f>
        <v>452.45940421433534</v>
      </c>
      <c r="L320" s="2">
        <f>TREND(Calibration!$A$2:$A$4,Calibration!$D$2:$D$4,G320)</f>
        <v>-977.96940354121409</v>
      </c>
    </row>
    <row r="321" spans="1:12" x14ac:dyDescent="0.25">
      <c r="A321">
        <v>1596146</v>
      </c>
      <c r="B321">
        <v>14.23799992</v>
      </c>
      <c r="C321">
        <v>0.48980001000000001</v>
      </c>
      <c r="D321">
        <v>28.124000550000002</v>
      </c>
      <c r="E321">
        <v>0.25330001000000002</v>
      </c>
      <c r="F321">
        <v>36.293998719999998</v>
      </c>
      <c r="G321">
        <v>5.9000000000000003E-4</v>
      </c>
      <c r="H321">
        <v>30.634000780000001</v>
      </c>
      <c r="J321" s="2">
        <f>TREND(Calibration!$A$2:$A$4,Calibration!$B$2:$B$4,C321)</f>
        <v>384.45870011901428</v>
      </c>
      <c r="K321" s="2">
        <f>TREND(Calibration!$A$2:$A$4,Calibration!$C$2:$C$4,E321)</f>
        <v>456.98068294511495</v>
      </c>
      <c r="L321" s="2">
        <f>TREND(Calibration!$A$2:$A$4,Calibration!$D$2:$D$4,G321)</f>
        <v>-978.23705114190773</v>
      </c>
    </row>
    <row r="322" spans="1:12" x14ac:dyDescent="0.25">
      <c r="A322">
        <v>1601141</v>
      </c>
      <c r="B322">
        <v>14.208999629999999</v>
      </c>
      <c r="C322">
        <v>0.49520001000000002</v>
      </c>
      <c r="D322">
        <v>28.12800026</v>
      </c>
      <c r="E322">
        <v>0.25341001000000002</v>
      </c>
      <c r="F322">
        <v>36.32799911</v>
      </c>
      <c r="G322">
        <v>5.9000000000000003E-4</v>
      </c>
      <c r="H322">
        <v>30.500999449999998</v>
      </c>
      <c r="J322" s="2">
        <f>TREND(Calibration!$A$2:$A$4,Calibration!$B$2:$B$4,C322)</f>
        <v>388.3831730525506</v>
      </c>
      <c r="K322" s="2">
        <f>TREND(Calibration!$A$2:$A$4,Calibration!$C$2:$C$4,E322)</f>
        <v>457.82363321695516</v>
      </c>
      <c r="L322" s="2">
        <f>TREND(Calibration!$A$2:$A$4,Calibration!$D$2:$D$4,G322)</f>
        <v>-978.23705114190773</v>
      </c>
    </row>
    <row r="323" spans="1:12" x14ac:dyDescent="0.25">
      <c r="A323">
        <v>1606141</v>
      </c>
      <c r="B323">
        <v>14.28299999</v>
      </c>
      <c r="C323">
        <v>0.49090001</v>
      </c>
      <c r="D323">
        <v>28.127000809999998</v>
      </c>
      <c r="E323">
        <v>0.25291999999999998</v>
      </c>
      <c r="F323">
        <v>36.304000850000001</v>
      </c>
      <c r="G323">
        <v>5.9000000000000003E-4</v>
      </c>
      <c r="H323">
        <v>30.614999770000001</v>
      </c>
      <c r="J323" s="2">
        <f>TREND(Calibration!$A$2:$A$4,Calibration!$B$2:$B$4,C323)</f>
        <v>385.25812979066058</v>
      </c>
      <c r="K323" s="2">
        <f>TREND(Calibration!$A$2:$A$4,Calibration!$C$2:$C$4,E323)</f>
        <v>454.06859628327834</v>
      </c>
      <c r="L323" s="2">
        <f>TREND(Calibration!$A$2:$A$4,Calibration!$D$2:$D$4,G323)</f>
        <v>-978.23705114190773</v>
      </c>
    </row>
    <row r="324" spans="1:12" x14ac:dyDescent="0.25">
      <c r="A324">
        <v>1611146</v>
      </c>
      <c r="B324">
        <v>14.309000019999999</v>
      </c>
      <c r="C324">
        <v>0.49039999000000001</v>
      </c>
      <c r="D324">
        <v>28.13999939</v>
      </c>
      <c r="E324">
        <v>0.25302999999999998</v>
      </c>
      <c r="F324">
        <v>36.335998539999999</v>
      </c>
      <c r="G324">
        <v>6.4999999999999997E-4</v>
      </c>
      <c r="H324">
        <v>30.666000369999999</v>
      </c>
      <c r="J324" s="2">
        <f>TREND(Calibration!$A$2:$A$4,Calibration!$B$2:$B$4,C324)</f>
        <v>384.89473813210003</v>
      </c>
      <c r="K324" s="2">
        <f>TREND(Calibration!$A$2:$A$4,Calibration!$C$2:$C$4,E324)</f>
        <v>454.91154655511855</v>
      </c>
      <c r="L324" s="2">
        <f>TREND(Calibration!$A$2:$A$4,Calibration!$D$2:$D$4,G324)</f>
        <v>-977.96940354121409</v>
      </c>
    </row>
    <row r="325" spans="1:12" x14ac:dyDescent="0.25">
      <c r="A325">
        <v>1616141</v>
      </c>
      <c r="B325">
        <v>14.27999973</v>
      </c>
      <c r="C325">
        <v>0.49950000999999999</v>
      </c>
      <c r="D325">
        <v>28.114999770000001</v>
      </c>
      <c r="E325">
        <v>0.25302999999999998</v>
      </c>
      <c r="F325">
        <v>36.36000061</v>
      </c>
      <c r="G325">
        <v>6.4999999999999997E-4</v>
      </c>
      <c r="H325">
        <v>30.580999370000001</v>
      </c>
      <c r="J325" s="2">
        <f>TREND(Calibration!$A$2:$A$4,Calibration!$B$2:$B$4,C325)</f>
        <v>391.50821631444063</v>
      </c>
      <c r="K325" s="2">
        <f>TREND(Calibration!$A$2:$A$4,Calibration!$C$2:$C$4,E325)</f>
        <v>454.91154655511855</v>
      </c>
      <c r="L325" s="2">
        <f>TREND(Calibration!$A$2:$A$4,Calibration!$D$2:$D$4,G325)</f>
        <v>-977.96940354121409</v>
      </c>
    </row>
    <row r="326" spans="1:12" x14ac:dyDescent="0.25">
      <c r="A326">
        <v>1621161</v>
      </c>
      <c r="B326">
        <v>14.3579998</v>
      </c>
      <c r="C326">
        <v>0.49470001000000002</v>
      </c>
      <c r="D326">
        <v>28.114000319999999</v>
      </c>
      <c r="E326">
        <v>0.25271000999999998</v>
      </c>
      <c r="F326">
        <v>36.3390007</v>
      </c>
      <c r="G326">
        <v>5.9000000000000003E-4</v>
      </c>
      <c r="H326">
        <v>30.634000780000001</v>
      </c>
      <c r="J326" s="2">
        <f>TREND(Calibration!$A$2:$A$4,Calibration!$B$2:$B$4,C326)</f>
        <v>388.01979592907503</v>
      </c>
      <c r="K326" s="2">
        <f>TREND(Calibration!$A$2:$A$4,Calibration!$C$2:$C$4,E326)</f>
        <v>452.45940421433534</v>
      </c>
      <c r="L326" s="2">
        <f>TREND(Calibration!$A$2:$A$4,Calibration!$D$2:$D$4,G326)</f>
        <v>-978.23705114190773</v>
      </c>
    </row>
    <row r="327" spans="1:12" x14ac:dyDescent="0.25">
      <c r="A327">
        <v>1626143</v>
      </c>
      <c r="B327">
        <v>14.35400009</v>
      </c>
      <c r="C327">
        <v>0.4844</v>
      </c>
      <c r="D327">
        <v>28.1609993</v>
      </c>
      <c r="E327">
        <v>0.25271000999999998</v>
      </c>
      <c r="F327">
        <v>36.321998600000001</v>
      </c>
      <c r="G327">
        <v>5.9000000000000003E-4</v>
      </c>
      <c r="H327">
        <v>30.528999330000001</v>
      </c>
      <c r="J327" s="2">
        <f>TREND(Calibration!$A$2:$A$4,Calibration!$B$2:$B$4,C327)</f>
        <v>380.53421991793545</v>
      </c>
      <c r="K327" s="2">
        <f>TREND(Calibration!$A$2:$A$4,Calibration!$C$2:$C$4,E327)</f>
        <v>452.45940421433534</v>
      </c>
      <c r="L327" s="2">
        <f>TREND(Calibration!$A$2:$A$4,Calibration!$D$2:$D$4,G327)</f>
        <v>-978.23705114190773</v>
      </c>
    </row>
    <row r="328" spans="1:12" x14ac:dyDescent="0.25">
      <c r="A328">
        <v>1631149</v>
      </c>
      <c r="B328">
        <v>14.335000040000001</v>
      </c>
      <c r="C328">
        <v>0.4844</v>
      </c>
      <c r="D328">
        <v>28.13699913</v>
      </c>
      <c r="E328">
        <v>0.25302999999999998</v>
      </c>
      <c r="F328">
        <v>36.306999210000001</v>
      </c>
      <c r="G328">
        <v>5.4000000000000001E-4</v>
      </c>
      <c r="H328">
        <v>30.51499939</v>
      </c>
      <c r="J328" s="2">
        <f>TREND(Calibration!$A$2:$A$4,Calibration!$B$2:$B$4,C328)</f>
        <v>380.53421991793545</v>
      </c>
      <c r="K328" s="2">
        <f>TREND(Calibration!$A$2:$A$4,Calibration!$C$2:$C$4,E328)</f>
        <v>454.91154655511855</v>
      </c>
      <c r="L328" s="2">
        <f>TREND(Calibration!$A$2:$A$4,Calibration!$D$2:$D$4,G328)</f>
        <v>-978.46009080915246</v>
      </c>
    </row>
    <row r="329" spans="1:12" x14ac:dyDescent="0.25">
      <c r="A329">
        <v>1636141</v>
      </c>
      <c r="B329">
        <v>14.416999819999999</v>
      </c>
      <c r="C329">
        <v>0.48170000000000002</v>
      </c>
      <c r="D329">
        <v>28.086000439999999</v>
      </c>
      <c r="E329">
        <v>0.25373000000000001</v>
      </c>
      <c r="F329">
        <v>36.305999759999999</v>
      </c>
      <c r="G329">
        <v>6.4999999999999997E-4</v>
      </c>
      <c r="H329">
        <v>30.580999370000001</v>
      </c>
      <c r="J329" s="2">
        <f>TREND(Calibration!$A$2:$A$4,Calibration!$B$2:$B$4,C329)</f>
        <v>378.57198345116734</v>
      </c>
      <c r="K329" s="2">
        <f>TREND(Calibration!$A$2:$A$4,Calibration!$C$2:$C$4,E329)</f>
        <v>460.27577555773814</v>
      </c>
      <c r="L329" s="2">
        <f>TREND(Calibration!$A$2:$A$4,Calibration!$D$2:$D$4,G329)</f>
        <v>-977.96940354121409</v>
      </c>
    </row>
    <row r="330" spans="1:12" x14ac:dyDescent="0.25">
      <c r="A330">
        <v>1641148</v>
      </c>
      <c r="B330">
        <v>14.368000029999999</v>
      </c>
      <c r="C330">
        <v>0.47850000999999998</v>
      </c>
      <c r="D330">
        <v>28.10899925</v>
      </c>
      <c r="E330">
        <v>0.25400001</v>
      </c>
      <c r="F330">
        <v>36.303001399999999</v>
      </c>
      <c r="G330">
        <v>5.4000000000000001E-4</v>
      </c>
      <c r="H330">
        <v>30.559000019999999</v>
      </c>
      <c r="J330" s="2">
        <f>TREND(Calibration!$A$2:$A$4,Calibration!$B$2:$B$4,C330)</f>
        <v>376.24637712846601</v>
      </c>
      <c r="K330" s="2">
        <f>TREND(Calibration!$A$2:$A$4,Calibration!$C$2:$C$4,E330)</f>
        <v>462.34491194773409</v>
      </c>
      <c r="L330" s="2">
        <f>TREND(Calibration!$A$2:$A$4,Calibration!$D$2:$D$4,G330)</f>
        <v>-978.46009080915246</v>
      </c>
    </row>
    <row r="331" spans="1:12" x14ac:dyDescent="0.25">
      <c r="A331">
        <v>1646142</v>
      </c>
      <c r="B331">
        <v>14.41899967</v>
      </c>
      <c r="C331">
        <v>0.49409999999999998</v>
      </c>
      <c r="D331">
        <v>28.135999680000001</v>
      </c>
      <c r="E331">
        <v>0.25362000000000001</v>
      </c>
      <c r="F331">
        <v>36.349998470000003</v>
      </c>
      <c r="G331">
        <v>6.4999999999999997E-4</v>
      </c>
      <c r="H331">
        <v>30.615999219999999</v>
      </c>
      <c r="J331" s="2">
        <f>TREND(Calibration!$A$2:$A$4,Calibration!$B$2:$B$4,C331)</f>
        <v>387.58373611336185</v>
      </c>
      <c r="K331" s="2">
        <f>TREND(Calibration!$A$2:$A$4,Calibration!$C$2:$C$4,E331)</f>
        <v>459.43282528589793</v>
      </c>
      <c r="L331" s="2">
        <f>TREND(Calibration!$A$2:$A$4,Calibration!$D$2:$D$4,G331)</f>
        <v>-977.96940354121409</v>
      </c>
    </row>
    <row r="332" spans="1:12" x14ac:dyDescent="0.25">
      <c r="A332">
        <v>1651147</v>
      </c>
      <c r="B332">
        <v>14.36100006</v>
      </c>
      <c r="C332">
        <v>0.48820001000000002</v>
      </c>
      <c r="D332">
        <v>28.135999680000001</v>
      </c>
      <c r="E332">
        <v>0.25464999999999999</v>
      </c>
      <c r="F332">
        <v>36.319000240000001</v>
      </c>
      <c r="G332">
        <v>5.9000000000000003E-4</v>
      </c>
      <c r="H332">
        <v>30.55200005</v>
      </c>
      <c r="J332" s="2">
        <f>TREND(Calibration!$A$2:$A$4,Calibration!$B$2:$B$4,C332)</f>
        <v>383.29589332389241</v>
      </c>
      <c r="K332" s="2">
        <f>TREND(Calibration!$A$2:$A$4,Calibration!$C$2:$C$4,E332)</f>
        <v>467.3259051040377</v>
      </c>
      <c r="L332" s="2">
        <f>TREND(Calibration!$A$2:$A$4,Calibration!$D$2:$D$4,G332)</f>
        <v>-978.23705114190773</v>
      </c>
    </row>
    <row r="333" spans="1:12" x14ac:dyDescent="0.25">
      <c r="A333">
        <v>1656143</v>
      </c>
      <c r="B333">
        <v>14.34500027</v>
      </c>
      <c r="C333">
        <v>0.48820001000000002</v>
      </c>
      <c r="D333">
        <v>28.11199951</v>
      </c>
      <c r="E333">
        <v>0.25319001000000002</v>
      </c>
      <c r="F333">
        <v>36.321998600000001</v>
      </c>
      <c r="G333">
        <v>5.9000000000000003E-4</v>
      </c>
      <c r="H333">
        <v>30.533000950000002</v>
      </c>
      <c r="J333" s="2">
        <f>TREND(Calibration!$A$2:$A$4,Calibration!$B$2:$B$4,C333)</f>
        <v>383.29589332389241</v>
      </c>
      <c r="K333" s="2">
        <f>TREND(Calibration!$A$2:$A$4,Calibration!$C$2:$C$4,E333)</f>
        <v>456.13773267327474</v>
      </c>
      <c r="L333" s="2">
        <f>TREND(Calibration!$A$2:$A$4,Calibration!$D$2:$D$4,G333)</f>
        <v>-978.23705114190773</v>
      </c>
    </row>
    <row r="334" spans="1:12" x14ac:dyDescent="0.25">
      <c r="A334">
        <v>1661150</v>
      </c>
      <c r="B334">
        <v>14.34200001</v>
      </c>
      <c r="C334">
        <v>0.47310001000000002</v>
      </c>
      <c r="D334">
        <v>28.118999479999999</v>
      </c>
      <c r="E334">
        <v>0.252</v>
      </c>
      <c r="F334">
        <v>36.286998750000002</v>
      </c>
      <c r="G334">
        <v>5.9000000000000003E-4</v>
      </c>
      <c r="H334">
        <v>30.628999709999999</v>
      </c>
      <c r="J334" s="2">
        <f>TREND(Calibration!$A$2:$A$4,Calibration!$B$2:$B$4,C334)</f>
        <v>372.32190419492974</v>
      </c>
      <c r="K334" s="2">
        <f>TREND(Calibration!$A$2:$A$4,Calibration!$C$2:$C$4,E334)</f>
        <v>447.01846673697878</v>
      </c>
      <c r="L334" s="2">
        <f>TREND(Calibration!$A$2:$A$4,Calibration!$D$2:$D$4,G334)</f>
        <v>-978.23705114190773</v>
      </c>
    </row>
    <row r="335" spans="1:12" x14ac:dyDescent="0.25">
      <c r="A335">
        <v>1666141</v>
      </c>
      <c r="B335">
        <v>14.3579998</v>
      </c>
      <c r="C335">
        <v>0.4844</v>
      </c>
      <c r="D335">
        <v>28.073999400000002</v>
      </c>
      <c r="E335">
        <v>0.25167999000000002</v>
      </c>
      <c r="F335">
        <v>36.333999630000001</v>
      </c>
      <c r="G335">
        <v>6.4999999999999997E-4</v>
      </c>
      <c r="H335">
        <v>30.538999560000001</v>
      </c>
      <c r="J335" s="2">
        <f>TREND(Calibration!$A$2:$A$4,Calibration!$B$2:$B$4,C335)</f>
        <v>380.53421991793545</v>
      </c>
      <c r="K335" s="2">
        <f>TREND(Calibration!$A$2:$A$4,Calibration!$C$2:$C$4,E335)</f>
        <v>444.56617113250991</v>
      </c>
      <c r="L335" s="2">
        <f>TREND(Calibration!$A$2:$A$4,Calibration!$D$2:$D$4,G335)</f>
        <v>-977.96940354121409</v>
      </c>
    </row>
    <row r="336" spans="1:12" x14ac:dyDescent="0.25">
      <c r="A336">
        <v>1671146</v>
      </c>
      <c r="B336">
        <v>14.36200047</v>
      </c>
      <c r="C336">
        <v>0.48120001000000001</v>
      </c>
      <c r="D336">
        <v>28.106000900000002</v>
      </c>
      <c r="E336">
        <v>0.25130001000000002</v>
      </c>
      <c r="F336">
        <v>36.355998990000003</v>
      </c>
      <c r="G336">
        <v>5.9000000000000003E-4</v>
      </c>
      <c r="H336">
        <v>30.59399986</v>
      </c>
      <c r="J336" s="2">
        <f>TREND(Calibration!$A$2:$A$4,Calibration!$B$2:$B$4,C336)</f>
        <v>378.20861359523423</v>
      </c>
      <c r="K336" s="2">
        <f>TREND(Calibration!$A$2:$A$4,Calibration!$C$2:$C$4,E336)</f>
        <v>441.65431436620247</v>
      </c>
      <c r="L336" s="2">
        <f>TREND(Calibration!$A$2:$A$4,Calibration!$D$2:$D$4,G336)</f>
        <v>-978.23705114190773</v>
      </c>
    </row>
    <row r="337" spans="1:12" x14ac:dyDescent="0.25">
      <c r="A337">
        <v>1676141</v>
      </c>
      <c r="B337">
        <v>14.34500027</v>
      </c>
      <c r="C337">
        <v>0.48120001000000001</v>
      </c>
      <c r="D337">
        <v>28.118999479999999</v>
      </c>
      <c r="E337">
        <v>0.25097998999999999</v>
      </c>
      <c r="F337">
        <v>36.32799911</v>
      </c>
      <c r="G337">
        <v>6.4999999999999997E-4</v>
      </c>
      <c r="H337">
        <v>30.513999940000001</v>
      </c>
      <c r="J337" s="2">
        <f>TREND(Calibration!$A$2:$A$4,Calibration!$B$2:$B$4,C337)</f>
        <v>378.20861359523423</v>
      </c>
      <c r="K337" s="2">
        <f>TREND(Calibration!$A$2:$A$4,Calibration!$C$2:$C$4,E337)</f>
        <v>439.20194212989031</v>
      </c>
      <c r="L337" s="2">
        <f>TREND(Calibration!$A$2:$A$4,Calibration!$D$2:$D$4,G337)</f>
        <v>-977.96940354121409</v>
      </c>
    </row>
    <row r="338" spans="1:12" x14ac:dyDescent="0.25">
      <c r="A338">
        <v>1681141</v>
      </c>
      <c r="B338">
        <v>14.40999985</v>
      </c>
      <c r="C338">
        <v>0.48550000999999998</v>
      </c>
      <c r="D338">
        <v>28.121000290000001</v>
      </c>
      <c r="E338">
        <v>0.25071000999999998</v>
      </c>
      <c r="F338">
        <v>36.332000729999997</v>
      </c>
      <c r="G338">
        <v>6.4999999999999997E-4</v>
      </c>
      <c r="H338">
        <v>30.56999969</v>
      </c>
      <c r="J338" s="2">
        <f>TREND(Calibration!$A$2:$A$4,Calibration!$B$2:$B$4,C338)</f>
        <v>381.3336568571242</v>
      </c>
      <c r="K338" s="2">
        <f>TREND(Calibration!$A$2:$A$4,Calibration!$C$2:$C$4,E338)</f>
        <v>437.13303563542308</v>
      </c>
      <c r="L338" s="2">
        <f>TREND(Calibration!$A$2:$A$4,Calibration!$D$2:$D$4,G338)</f>
        <v>-977.96940354121409</v>
      </c>
    </row>
    <row r="339" spans="1:12" x14ac:dyDescent="0.25">
      <c r="A339">
        <v>1686142</v>
      </c>
      <c r="B339">
        <v>14.44200039</v>
      </c>
      <c r="C339">
        <v>0.47249999999999998</v>
      </c>
      <c r="D339">
        <v>28.124000550000002</v>
      </c>
      <c r="E339">
        <v>0.25005999000000001</v>
      </c>
      <c r="F339">
        <v>36.298000340000002</v>
      </c>
      <c r="G339">
        <v>4.8999999999999998E-4</v>
      </c>
      <c r="H339">
        <v>30.586000439999999</v>
      </c>
      <c r="J339" s="2">
        <f>TREND(Calibration!$A$2:$A$4,Calibration!$B$2:$B$4,C339)</f>
        <v>371.88584437921651</v>
      </c>
      <c r="K339" s="2">
        <f>TREND(Calibration!$A$2:$A$4,Calibration!$C$2:$C$4,E339)</f>
        <v>432.15181258359075</v>
      </c>
      <c r="L339" s="2">
        <f>TREND(Calibration!$A$2:$A$4,Calibration!$D$2:$D$4,G339)</f>
        <v>-978.6831304763972</v>
      </c>
    </row>
    <row r="340" spans="1:12" x14ac:dyDescent="0.25">
      <c r="A340">
        <v>1691141</v>
      </c>
      <c r="B340">
        <v>14.40999985</v>
      </c>
      <c r="C340">
        <v>0.4914</v>
      </c>
      <c r="D340">
        <v>28.106000900000002</v>
      </c>
      <c r="E340">
        <v>0.25011</v>
      </c>
      <c r="F340">
        <v>36.353000639999998</v>
      </c>
      <c r="G340">
        <v>5.9000000000000003E-4</v>
      </c>
      <c r="H340">
        <v>30.583999630000001</v>
      </c>
      <c r="J340" s="2">
        <f>TREND(Calibration!$A$2:$A$4,Calibration!$B$2:$B$4,C340)</f>
        <v>385.62149964659369</v>
      </c>
      <c r="K340" s="2">
        <f>TREND(Calibration!$A$2:$A$4,Calibration!$C$2:$C$4,E340)</f>
        <v>432.53504842990651</v>
      </c>
      <c r="L340" s="2">
        <f>TREND(Calibration!$A$2:$A$4,Calibration!$D$2:$D$4,G340)</f>
        <v>-978.23705114190773</v>
      </c>
    </row>
    <row r="341" spans="1:12" x14ac:dyDescent="0.25">
      <c r="A341">
        <v>1696147</v>
      </c>
      <c r="B341">
        <v>14.416999819999999</v>
      </c>
      <c r="C341">
        <v>0.48120001000000001</v>
      </c>
      <c r="D341">
        <v>28.090000150000002</v>
      </c>
      <c r="E341">
        <v>0.25016000999999999</v>
      </c>
      <c r="F341">
        <v>36.308998109999997</v>
      </c>
      <c r="G341">
        <v>6.4999999999999997E-4</v>
      </c>
      <c r="H341">
        <v>30.615999219999999</v>
      </c>
      <c r="J341" s="2">
        <f>TREND(Calibration!$A$2:$A$4,Calibration!$B$2:$B$4,C341)</f>
        <v>378.20861359523423</v>
      </c>
      <c r="K341" s="2">
        <f>TREND(Calibration!$A$2:$A$4,Calibration!$C$2:$C$4,E341)</f>
        <v>432.91828427622204</v>
      </c>
      <c r="L341" s="2">
        <f>TREND(Calibration!$A$2:$A$4,Calibration!$D$2:$D$4,G341)</f>
        <v>-977.96940354121409</v>
      </c>
    </row>
    <row r="342" spans="1:12" x14ac:dyDescent="0.25">
      <c r="A342">
        <v>1701143</v>
      </c>
      <c r="B342">
        <v>14.338999749999999</v>
      </c>
      <c r="C342">
        <v>0.48170000000000002</v>
      </c>
      <c r="D342">
        <v>28.125</v>
      </c>
      <c r="E342">
        <v>0.24979000000000001</v>
      </c>
      <c r="F342">
        <v>36.308998109999997</v>
      </c>
      <c r="G342">
        <v>5.9000000000000003E-4</v>
      </c>
      <c r="H342">
        <v>30.48800087</v>
      </c>
      <c r="J342" s="2">
        <f>TREND(Calibration!$A$2:$A$4,Calibration!$B$2:$B$4,C342)</f>
        <v>378.57198345116734</v>
      </c>
      <c r="K342" s="2">
        <f>TREND(Calibration!$A$2:$A$4,Calibration!$C$2:$C$4,E342)</f>
        <v>430.0828294572807</v>
      </c>
      <c r="L342" s="2">
        <f>TREND(Calibration!$A$2:$A$4,Calibration!$D$2:$D$4,G342)</f>
        <v>-978.23705114190773</v>
      </c>
    </row>
    <row r="343" spans="1:12" x14ac:dyDescent="0.25">
      <c r="A343">
        <v>1706151</v>
      </c>
      <c r="B343">
        <v>14.33199978</v>
      </c>
      <c r="C343">
        <v>0.47420001000000001</v>
      </c>
      <c r="D343">
        <v>28.12199974</v>
      </c>
      <c r="E343">
        <v>0.24984001</v>
      </c>
      <c r="F343">
        <v>36.290000919999997</v>
      </c>
      <c r="G343">
        <v>5.4000000000000001E-4</v>
      </c>
      <c r="H343">
        <v>30.562000269999999</v>
      </c>
      <c r="J343" s="2">
        <f>TREND(Calibration!$A$2:$A$4,Calibration!$B$2:$B$4,C343)</f>
        <v>373.12133386657598</v>
      </c>
      <c r="K343" s="2">
        <f>TREND(Calibration!$A$2:$A$4,Calibration!$C$2:$C$4,E343)</f>
        <v>430.46606530359622</v>
      </c>
      <c r="L343" s="2">
        <f>TREND(Calibration!$A$2:$A$4,Calibration!$D$2:$D$4,G343)</f>
        <v>-978.46009080915246</v>
      </c>
    </row>
    <row r="344" spans="1:12" x14ac:dyDescent="0.25">
      <c r="A344">
        <v>1711141</v>
      </c>
      <c r="B344">
        <v>14.31499958</v>
      </c>
      <c r="C344">
        <v>0.48500000999999998</v>
      </c>
      <c r="D344">
        <v>28.152000430000001</v>
      </c>
      <c r="E344">
        <v>0.24984001</v>
      </c>
      <c r="F344">
        <v>36.340999600000004</v>
      </c>
      <c r="G344">
        <v>6.9999999999999999E-4</v>
      </c>
      <c r="H344">
        <v>30.48800087</v>
      </c>
      <c r="J344" s="2">
        <f>TREND(Calibration!$A$2:$A$4,Calibration!$B$2:$B$4,C344)</f>
        <v>380.97027973364862</v>
      </c>
      <c r="K344" s="2">
        <f>TREND(Calibration!$A$2:$A$4,Calibration!$C$2:$C$4,E344)</f>
        <v>430.46606530359622</v>
      </c>
      <c r="L344" s="2">
        <f>TREND(Calibration!$A$2:$A$4,Calibration!$D$2:$D$4,G344)</f>
        <v>-977.74636387396936</v>
      </c>
    </row>
    <row r="345" spans="1:12" x14ac:dyDescent="0.25">
      <c r="A345">
        <v>1716141</v>
      </c>
      <c r="B345">
        <v>14.29599953</v>
      </c>
      <c r="C345">
        <v>0.48660001000000003</v>
      </c>
      <c r="D345">
        <v>28.135999680000001</v>
      </c>
      <c r="E345">
        <v>0.24951999999999999</v>
      </c>
      <c r="F345">
        <v>36.338001249999998</v>
      </c>
      <c r="G345">
        <v>6.4999999999999997E-4</v>
      </c>
      <c r="H345">
        <v>30.493999479999999</v>
      </c>
      <c r="J345" s="2">
        <f>TREND(Calibration!$A$2:$A$4,Calibration!$B$2:$B$4,C345)</f>
        <v>382.13308652877055</v>
      </c>
      <c r="K345" s="2">
        <f>TREND(Calibration!$A$2:$A$4,Calibration!$C$2:$C$4,E345)</f>
        <v>428.01376969912735</v>
      </c>
      <c r="L345" s="2">
        <f>TREND(Calibration!$A$2:$A$4,Calibration!$D$2:$D$4,G345)</f>
        <v>-977.96940354121409</v>
      </c>
    </row>
    <row r="346" spans="1:12" x14ac:dyDescent="0.25">
      <c r="A346">
        <v>1721142</v>
      </c>
      <c r="B346">
        <v>14.29699993</v>
      </c>
      <c r="C346">
        <v>0.48820001000000002</v>
      </c>
      <c r="D346">
        <v>28.099000929999999</v>
      </c>
      <c r="E346">
        <v>0.24913999000000001</v>
      </c>
      <c r="F346">
        <v>36.321998600000001</v>
      </c>
      <c r="G346">
        <v>6.9999999999999999E-4</v>
      </c>
      <c r="H346">
        <v>30.5909996</v>
      </c>
      <c r="J346" s="2">
        <f>TREND(Calibration!$A$2:$A$4,Calibration!$B$2:$B$4,C346)</f>
        <v>383.29589332389241</v>
      </c>
      <c r="K346" s="2">
        <f>TREND(Calibration!$A$2:$A$4,Calibration!$C$2:$C$4,E346)</f>
        <v>425.1016830372912</v>
      </c>
      <c r="L346" s="2">
        <f>TREND(Calibration!$A$2:$A$4,Calibration!$D$2:$D$4,G346)</f>
        <v>-977.74636387396936</v>
      </c>
    </row>
    <row r="347" spans="1:12" x14ac:dyDescent="0.25">
      <c r="A347">
        <v>1726157</v>
      </c>
      <c r="B347">
        <v>14.27099991</v>
      </c>
      <c r="C347">
        <v>0.47899999999999998</v>
      </c>
      <c r="D347">
        <v>28.12800026</v>
      </c>
      <c r="E347">
        <v>0.25005999000000001</v>
      </c>
      <c r="F347">
        <v>36.257999419999997</v>
      </c>
      <c r="G347">
        <v>5.9000000000000003E-4</v>
      </c>
      <c r="H347">
        <v>30.527000430000001</v>
      </c>
      <c r="J347" s="2">
        <f>TREND(Calibration!$A$2:$A$4,Calibration!$B$2:$B$4,C347)</f>
        <v>376.60974698439912</v>
      </c>
      <c r="K347" s="2">
        <f>TREND(Calibration!$A$2:$A$4,Calibration!$C$2:$C$4,E347)</f>
        <v>432.15181258359075</v>
      </c>
      <c r="L347" s="2">
        <f>TREND(Calibration!$A$2:$A$4,Calibration!$D$2:$D$4,G347)</f>
        <v>-978.23705114190773</v>
      </c>
    </row>
    <row r="348" spans="1:12" x14ac:dyDescent="0.25">
      <c r="A348">
        <v>1731232</v>
      </c>
      <c r="B348">
        <v>14.31000042</v>
      </c>
      <c r="C348">
        <v>0.48710001000000003</v>
      </c>
      <c r="D348">
        <v>28.106000900000002</v>
      </c>
      <c r="E348">
        <v>0.25195000000000001</v>
      </c>
      <c r="F348">
        <v>36.314998629999998</v>
      </c>
      <c r="G348">
        <v>6.9999999999999999E-4</v>
      </c>
      <c r="H348">
        <v>30.533000950000002</v>
      </c>
      <c r="J348" s="2">
        <f>TREND(Calibration!$A$2:$A$4,Calibration!$B$2:$B$4,C348)</f>
        <v>382.49646365224612</v>
      </c>
      <c r="K348" s="2">
        <f>TREND(Calibration!$A$2:$A$4,Calibration!$C$2:$C$4,E348)</f>
        <v>446.63530752250608</v>
      </c>
      <c r="L348" s="2">
        <f>TREND(Calibration!$A$2:$A$4,Calibration!$D$2:$D$4,G348)</f>
        <v>-977.74636387396936</v>
      </c>
    </row>
    <row r="349" spans="1:12" x14ac:dyDescent="0.25">
      <c r="A349">
        <v>1736142</v>
      </c>
      <c r="B349">
        <v>14.3579998</v>
      </c>
      <c r="C349">
        <v>0.47249999999999998</v>
      </c>
      <c r="D349">
        <v>28.158000950000002</v>
      </c>
      <c r="E349">
        <v>0.252</v>
      </c>
      <c r="F349">
        <v>36.303001399999999</v>
      </c>
      <c r="G349">
        <v>5.4000000000000001E-4</v>
      </c>
      <c r="H349">
        <v>30.493999479999999</v>
      </c>
      <c r="J349" s="2">
        <f>TREND(Calibration!$A$2:$A$4,Calibration!$B$2:$B$4,C349)</f>
        <v>371.88584437921651</v>
      </c>
      <c r="K349" s="2">
        <f>TREND(Calibration!$A$2:$A$4,Calibration!$C$2:$C$4,E349)</f>
        <v>447.01846673697878</v>
      </c>
      <c r="L349" s="2">
        <f>TREND(Calibration!$A$2:$A$4,Calibration!$D$2:$D$4,G349)</f>
        <v>-978.46009080915246</v>
      </c>
    </row>
    <row r="350" spans="1:12" x14ac:dyDescent="0.25">
      <c r="A350">
        <v>1741316</v>
      </c>
      <c r="B350">
        <v>14.373999599999999</v>
      </c>
      <c r="C350">
        <v>0.48330000000000001</v>
      </c>
      <c r="D350">
        <v>28.142000199999998</v>
      </c>
      <c r="E350">
        <v>0.25195000000000001</v>
      </c>
      <c r="F350">
        <v>36.32799911</v>
      </c>
      <c r="G350">
        <v>5.9000000000000003E-4</v>
      </c>
      <c r="H350">
        <v>30.455999370000001</v>
      </c>
      <c r="J350" s="2">
        <f>TREND(Calibration!$A$2:$A$4,Calibration!$B$2:$B$4,C350)</f>
        <v>379.73479024628921</v>
      </c>
      <c r="K350" s="2">
        <f>TREND(Calibration!$A$2:$A$4,Calibration!$C$2:$C$4,E350)</f>
        <v>446.63530752250608</v>
      </c>
      <c r="L350" s="2">
        <f>TREND(Calibration!$A$2:$A$4,Calibration!$D$2:$D$4,G350)</f>
        <v>-978.23705114190773</v>
      </c>
    </row>
    <row r="351" spans="1:12" x14ac:dyDescent="0.25">
      <c r="A351">
        <v>1746143</v>
      </c>
      <c r="B351">
        <v>14.40400028</v>
      </c>
      <c r="C351">
        <v>0.48550000999999998</v>
      </c>
      <c r="D351">
        <v>28.073999400000002</v>
      </c>
      <c r="E351">
        <v>0.25167999000000002</v>
      </c>
      <c r="F351">
        <v>36.314998629999998</v>
      </c>
      <c r="G351">
        <v>6.4999999999999997E-4</v>
      </c>
      <c r="H351">
        <v>30.510000229999999</v>
      </c>
      <c r="J351" s="2">
        <f>TREND(Calibration!$A$2:$A$4,Calibration!$B$2:$B$4,C351)</f>
        <v>381.3336568571242</v>
      </c>
      <c r="K351" s="2">
        <f>TREND(Calibration!$A$2:$A$4,Calibration!$C$2:$C$4,E351)</f>
        <v>444.56617113250991</v>
      </c>
      <c r="L351" s="2">
        <f>TREND(Calibration!$A$2:$A$4,Calibration!$D$2:$D$4,G351)</f>
        <v>-977.96940354121409</v>
      </c>
    </row>
    <row r="352" spans="1:12" x14ac:dyDescent="0.25">
      <c r="A352">
        <v>1751141</v>
      </c>
      <c r="B352">
        <v>14.34200001</v>
      </c>
      <c r="C352">
        <v>0.48120001000000001</v>
      </c>
      <c r="D352">
        <v>28.106000900000002</v>
      </c>
      <c r="E352">
        <v>0.25173000000000001</v>
      </c>
      <c r="F352">
        <v>36.251998899999997</v>
      </c>
      <c r="G352">
        <v>6.4999999999999997E-4</v>
      </c>
      <c r="H352">
        <v>30.48200035</v>
      </c>
      <c r="J352" s="2">
        <f>TREND(Calibration!$A$2:$A$4,Calibration!$B$2:$B$4,C352)</f>
        <v>378.20861359523423</v>
      </c>
      <c r="K352" s="2">
        <f>TREND(Calibration!$A$2:$A$4,Calibration!$C$2:$C$4,E352)</f>
        <v>444.94940697882566</v>
      </c>
      <c r="L352" s="2">
        <f>TREND(Calibration!$A$2:$A$4,Calibration!$D$2:$D$4,G352)</f>
        <v>-977.96940354121409</v>
      </c>
    </row>
    <row r="353" spans="1:12" x14ac:dyDescent="0.25">
      <c r="A353">
        <v>1756146</v>
      </c>
      <c r="B353">
        <v>14.3579998</v>
      </c>
      <c r="C353">
        <v>0.4844</v>
      </c>
      <c r="D353">
        <v>28.11199951</v>
      </c>
      <c r="E353">
        <v>0.25108001000000002</v>
      </c>
      <c r="F353">
        <v>36.298999790000003</v>
      </c>
      <c r="G353">
        <v>5.9000000000000003E-4</v>
      </c>
      <c r="H353">
        <v>30.506999969999999</v>
      </c>
      <c r="J353" s="2">
        <f>TREND(Calibration!$A$2:$A$4,Calibration!$B$2:$B$4,C353)</f>
        <v>380.53421991793545</v>
      </c>
      <c r="K353" s="2">
        <f>TREND(Calibration!$A$2:$A$4,Calibration!$C$2:$C$4,E353)</f>
        <v>439.96841382252205</v>
      </c>
      <c r="L353" s="2">
        <f>TREND(Calibration!$A$2:$A$4,Calibration!$D$2:$D$4,G353)</f>
        <v>-978.23705114190773</v>
      </c>
    </row>
    <row r="354" spans="1:12" x14ac:dyDescent="0.25">
      <c r="A354">
        <v>1761206</v>
      </c>
      <c r="B354">
        <v>14.35499954</v>
      </c>
      <c r="C354">
        <v>0.47850000999999998</v>
      </c>
      <c r="D354">
        <v>28.083000179999999</v>
      </c>
      <c r="E354">
        <v>0.25064998999999999</v>
      </c>
      <c r="F354">
        <v>36.298999790000003</v>
      </c>
      <c r="G354">
        <v>4.8999999999999998E-4</v>
      </c>
      <c r="H354">
        <v>30.530000690000001</v>
      </c>
      <c r="J354" s="2">
        <f>TREND(Calibration!$A$2:$A$4,Calibration!$B$2:$B$4,C354)</f>
        <v>376.24637712846601</v>
      </c>
      <c r="K354" s="2">
        <f>TREND(Calibration!$A$2:$A$4,Calibration!$C$2:$C$4,E354)</f>
        <v>436.67309131436991</v>
      </c>
      <c r="L354" s="2">
        <f>TREND(Calibration!$A$2:$A$4,Calibration!$D$2:$D$4,G354)</f>
        <v>-978.6831304763972</v>
      </c>
    </row>
    <row r="355" spans="1:12" x14ac:dyDescent="0.25">
      <c r="A355">
        <v>1766142</v>
      </c>
      <c r="B355">
        <v>14.274000170000001</v>
      </c>
      <c r="C355">
        <v>0.48010001000000002</v>
      </c>
      <c r="D355">
        <v>28.114999770000001</v>
      </c>
      <c r="E355">
        <v>0.25071000999999998</v>
      </c>
      <c r="F355">
        <v>36.308998109999997</v>
      </c>
      <c r="G355">
        <v>5.9000000000000003E-4</v>
      </c>
      <c r="H355">
        <v>30.48800087</v>
      </c>
      <c r="J355" s="2">
        <f>TREND(Calibration!$A$2:$A$4,Calibration!$B$2:$B$4,C355)</f>
        <v>377.40918392358793</v>
      </c>
      <c r="K355" s="2">
        <f>TREND(Calibration!$A$2:$A$4,Calibration!$C$2:$C$4,E355)</f>
        <v>437.13303563542308</v>
      </c>
      <c r="L355" s="2">
        <f>TREND(Calibration!$A$2:$A$4,Calibration!$D$2:$D$4,G355)</f>
        <v>-978.23705114190773</v>
      </c>
    </row>
    <row r="356" spans="1:12" x14ac:dyDescent="0.25">
      <c r="A356">
        <v>1771141</v>
      </c>
      <c r="B356">
        <v>14.31400013</v>
      </c>
      <c r="C356">
        <v>0.48390000999999999</v>
      </c>
      <c r="D356">
        <v>28.114999770000001</v>
      </c>
      <c r="E356">
        <v>0.25071000999999998</v>
      </c>
      <c r="F356">
        <v>36.326999659999998</v>
      </c>
      <c r="G356">
        <v>5.9000000000000003E-4</v>
      </c>
      <c r="H356">
        <v>30.562999730000001</v>
      </c>
      <c r="J356" s="2">
        <f>TREND(Calibration!$A$2:$A$4,Calibration!$B$2:$B$4,C356)</f>
        <v>380.17085006200233</v>
      </c>
      <c r="K356" s="2">
        <f>TREND(Calibration!$A$2:$A$4,Calibration!$C$2:$C$4,E356)</f>
        <v>437.13303563542308</v>
      </c>
      <c r="L356" s="2">
        <f>TREND(Calibration!$A$2:$A$4,Calibration!$D$2:$D$4,G356)</f>
        <v>-978.23705114190773</v>
      </c>
    </row>
    <row r="357" spans="1:12" x14ac:dyDescent="0.25">
      <c r="A357">
        <v>1776141</v>
      </c>
      <c r="B357">
        <v>14.28499985</v>
      </c>
      <c r="C357">
        <v>0.47520000000000001</v>
      </c>
      <c r="D357">
        <v>28.11199951</v>
      </c>
      <c r="E357">
        <v>0.25071000999999998</v>
      </c>
      <c r="F357">
        <v>36.326999659999998</v>
      </c>
      <c r="G357">
        <v>5.9000000000000003E-4</v>
      </c>
      <c r="H357">
        <v>30.5890007</v>
      </c>
      <c r="J357" s="2">
        <f>TREND(Calibration!$A$2:$A$4,Calibration!$B$2:$B$4,C357)</f>
        <v>373.84808084598473</v>
      </c>
      <c r="K357" s="2">
        <f>TREND(Calibration!$A$2:$A$4,Calibration!$C$2:$C$4,E357)</f>
        <v>437.13303563542308</v>
      </c>
      <c r="L357" s="2">
        <f>TREND(Calibration!$A$2:$A$4,Calibration!$D$2:$D$4,G357)</f>
        <v>-978.23705114190773</v>
      </c>
    </row>
    <row r="358" spans="1:12" x14ac:dyDescent="0.25">
      <c r="A358">
        <v>1781141</v>
      </c>
      <c r="B358">
        <v>14.21899986</v>
      </c>
      <c r="C358">
        <v>0.47899999999999998</v>
      </c>
      <c r="D358">
        <v>28.086000439999999</v>
      </c>
      <c r="E358">
        <v>0.25075998999999999</v>
      </c>
      <c r="F358">
        <v>36.333999630000001</v>
      </c>
      <c r="G358">
        <v>5.9000000000000003E-4</v>
      </c>
      <c r="H358">
        <v>30.48800087</v>
      </c>
      <c r="J358" s="2">
        <f>TREND(Calibration!$A$2:$A$4,Calibration!$B$2:$B$4,C358)</f>
        <v>376.60974698439912</v>
      </c>
      <c r="K358" s="2">
        <f>TREND(Calibration!$A$2:$A$4,Calibration!$C$2:$C$4,E358)</f>
        <v>437.51604158621012</v>
      </c>
      <c r="L358" s="2">
        <f>TREND(Calibration!$A$2:$A$4,Calibration!$D$2:$D$4,G358)</f>
        <v>-978.23705114190773</v>
      </c>
    </row>
    <row r="359" spans="1:12" x14ac:dyDescent="0.25">
      <c r="A359">
        <v>1786147</v>
      </c>
      <c r="B359">
        <v>14.27999973</v>
      </c>
      <c r="C359">
        <v>0.47739999999999999</v>
      </c>
      <c r="D359">
        <v>28.090000150000002</v>
      </c>
      <c r="E359">
        <v>0.25080999999999998</v>
      </c>
      <c r="F359">
        <v>36.286998750000002</v>
      </c>
      <c r="G359">
        <v>5.9000000000000003E-4</v>
      </c>
      <c r="H359">
        <v>30.562000269999999</v>
      </c>
      <c r="J359" s="2">
        <f>TREND(Calibration!$A$2:$A$4,Calibration!$B$2:$B$4,C359)</f>
        <v>375.44694018927726</v>
      </c>
      <c r="K359" s="2">
        <f>TREND(Calibration!$A$2:$A$4,Calibration!$C$2:$C$4,E359)</f>
        <v>437.89927743252565</v>
      </c>
      <c r="L359" s="2">
        <f>TREND(Calibration!$A$2:$A$4,Calibration!$D$2:$D$4,G359)</f>
        <v>-978.23705114190773</v>
      </c>
    </row>
    <row r="360" spans="1:12" x14ac:dyDescent="0.25">
      <c r="A360">
        <v>1791148</v>
      </c>
      <c r="B360">
        <v>14.31299973</v>
      </c>
      <c r="C360">
        <v>0.47520000000000001</v>
      </c>
      <c r="D360">
        <v>28.114999770000001</v>
      </c>
      <c r="E360">
        <v>0.25038000999999999</v>
      </c>
      <c r="F360">
        <v>36.321998600000001</v>
      </c>
      <c r="G360">
        <v>5.4000000000000001E-4</v>
      </c>
      <c r="H360">
        <v>30.490999219999999</v>
      </c>
      <c r="J360" s="2">
        <f>TREND(Calibration!$A$2:$A$4,Calibration!$B$2:$B$4,C360)</f>
        <v>373.84808084598473</v>
      </c>
      <c r="K360" s="2">
        <f>TREND(Calibration!$A$2:$A$4,Calibration!$C$2:$C$4,E360)</f>
        <v>434.60418481990246</v>
      </c>
      <c r="L360" s="2">
        <f>TREND(Calibration!$A$2:$A$4,Calibration!$D$2:$D$4,G360)</f>
        <v>-978.46009080915246</v>
      </c>
    </row>
    <row r="361" spans="1:12" x14ac:dyDescent="0.25">
      <c r="A361">
        <v>1796158</v>
      </c>
      <c r="B361">
        <v>14.399999619999999</v>
      </c>
      <c r="C361">
        <v>0.47690000999999999</v>
      </c>
      <c r="D361">
        <v>28.100999829999999</v>
      </c>
      <c r="E361">
        <v>0.25011</v>
      </c>
      <c r="F361">
        <v>36.328998570000003</v>
      </c>
      <c r="G361">
        <v>6.4999999999999997E-4</v>
      </c>
      <c r="H361">
        <v>30.586000439999999</v>
      </c>
      <c r="J361" s="2">
        <f>TREND(Calibration!$A$2:$A$4,Calibration!$B$2:$B$4,C361)</f>
        <v>375.08357033334414</v>
      </c>
      <c r="K361" s="2">
        <f>TREND(Calibration!$A$2:$A$4,Calibration!$C$2:$C$4,E361)</f>
        <v>432.53504842990651</v>
      </c>
      <c r="L361" s="2">
        <f>TREND(Calibration!$A$2:$A$4,Calibration!$D$2:$D$4,G361)</f>
        <v>-977.96940354121409</v>
      </c>
    </row>
    <row r="362" spans="1:12" x14ac:dyDescent="0.25">
      <c r="A362">
        <v>1801152</v>
      </c>
      <c r="B362">
        <v>14.38399982</v>
      </c>
      <c r="C362">
        <v>0.47739999999999999</v>
      </c>
      <c r="D362">
        <v>28.111000059999999</v>
      </c>
      <c r="E362">
        <v>0.24979000000000001</v>
      </c>
      <c r="F362">
        <v>36.317001339999997</v>
      </c>
      <c r="G362">
        <v>5.9000000000000003E-4</v>
      </c>
      <c r="H362">
        <v>30.479999540000001</v>
      </c>
      <c r="J362" s="2">
        <f>TREND(Calibration!$A$2:$A$4,Calibration!$B$2:$B$4,C362)</f>
        <v>375.44694018927726</v>
      </c>
      <c r="K362" s="2">
        <f>TREND(Calibration!$A$2:$A$4,Calibration!$C$2:$C$4,E362)</f>
        <v>430.0828294572807</v>
      </c>
      <c r="L362" s="2">
        <f>TREND(Calibration!$A$2:$A$4,Calibration!$D$2:$D$4,G362)</f>
        <v>-978.23705114190773</v>
      </c>
    </row>
    <row r="363" spans="1:12" x14ac:dyDescent="0.25">
      <c r="A363">
        <v>1806148</v>
      </c>
      <c r="B363">
        <v>14.425999640000001</v>
      </c>
      <c r="C363">
        <v>0.47520000000000001</v>
      </c>
      <c r="D363">
        <v>28.065999980000001</v>
      </c>
      <c r="E363">
        <v>0.24945999999999999</v>
      </c>
      <c r="F363">
        <v>36.304000850000001</v>
      </c>
      <c r="G363">
        <v>5.4000000000000001E-4</v>
      </c>
      <c r="H363">
        <v>30.565999980000001</v>
      </c>
      <c r="J363" s="2">
        <f>TREND(Calibration!$A$2:$A$4,Calibration!$B$2:$B$4,C363)</f>
        <v>373.84808084598473</v>
      </c>
      <c r="K363" s="2">
        <f>TREND(Calibration!$A$2:$A$4,Calibration!$C$2:$C$4,E363)</f>
        <v>427.55397864175984</v>
      </c>
      <c r="L363" s="2">
        <f>TREND(Calibration!$A$2:$A$4,Calibration!$D$2:$D$4,G363)</f>
        <v>-978.46009080915246</v>
      </c>
    </row>
    <row r="364" spans="1:12" x14ac:dyDescent="0.25">
      <c r="A364">
        <v>1811141</v>
      </c>
      <c r="B364">
        <v>14.41300011</v>
      </c>
      <c r="C364">
        <v>0.49309998999999999</v>
      </c>
      <c r="D364">
        <v>28.094999309999999</v>
      </c>
      <c r="E364">
        <v>0.24945999999999999</v>
      </c>
      <c r="F364">
        <v>36.335998539999999</v>
      </c>
      <c r="G364">
        <v>6.4999999999999997E-4</v>
      </c>
      <c r="H364">
        <v>30.521999359999999</v>
      </c>
      <c r="J364" s="2">
        <f>TREND(Calibration!$A$2:$A$4,Calibration!$B$2:$B$4,C364)</f>
        <v>386.85697459886819</v>
      </c>
      <c r="K364" s="2">
        <f>TREND(Calibration!$A$2:$A$4,Calibration!$C$2:$C$4,E364)</f>
        <v>427.55397864175984</v>
      </c>
      <c r="L364" s="2">
        <f>TREND(Calibration!$A$2:$A$4,Calibration!$D$2:$D$4,G364)</f>
        <v>-977.96940354121409</v>
      </c>
    </row>
    <row r="365" spans="1:12" x14ac:dyDescent="0.25">
      <c r="A365">
        <v>1816142</v>
      </c>
      <c r="B365">
        <v>14.32900047</v>
      </c>
      <c r="C365">
        <v>0.48930001000000001</v>
      </c>
      <c r="D365">
        <v>28.096000669999999</v>
      </c>
      <c r="E365">
        <v>0.24913999000000001</v>
      </c>
      <c r="F365">
        <v>36.325000760000002</v>
      </c>
      <c r="G365">
        <v>7.6000000000000004E-4</v>
      </c>
      <c r="H365">
        <v>30.48200035</v>
      </c>
      <c r="J365" s="2">
        <f>TREND(Calibration!$A$2:$A$4,Calibration!$B$2:$B$4,C365)</f>
        <v>384.09532299553871</v>
      </c>
      <c r="K365" s="2">
        <f>TREND(Calibration!$A$2:$A$4,Calibration!$C$2:$C$4,E365)</f>
        <v>425.1016830372912</v>
      </c>
      <c r="L365" s="2">
        <f>TREND(Calibration!$A$2:$A$4,Calibration!$D$2:$D$4,G365)</f>
        <v>-977.47871627327572</v>
      </c>
    </row>
    <row r="366" spans="1:12" x14ac:dyDescent="0.25">
      <c r="A366">
        <v>1821141</v>
      </c>
      <c r="B366">
        <v>14.303000450000001</v>
      </c>
      <c r="C366">
        <v>0.4914</v>
      </c>
      <c r="D366">
        <v>28.083000179999999</v>
      </c>
      <c r="E366">
        <v>0.24908</v>
      </c>
      <c r="F366">
        <v>36.321998600000001</v>
      </c>
      <c r="G366">
        <v>5.9000000000000003E-4</v>
      </c>
      <c r="H366">
        <v>30.57799911</v>
      </c>
      <c r="J366" s="2">
        <f>TREND(Calibration!$A$2:$A$4,Calibration!$B$2:$B$4,C366)</f>
        <v>385.62149964659369</v>
      </c>
      <c r="K366" s="2">
        <f>TREND(Calibration!$A$2:$A$4,Calibration!$C$2:$C$4,E366)</f>
        <v>424.64196861176652</v>
      </c>
      <c r="L366" s="2">
        <f>TREND(Calibration!$A$2:$A$4,Calibration!$D$2:$D$4,G366)</f>
        <v>-978.23705114190773</v>
      </c>
    </row>
    <row r="367" spans="1:12" x14ac:dyDescent="0.25">
      <c r="A367">
        <v>1826142</v>
      </c>
      <c r="B367">
        <v>14.2159996</v>
      </c>
      <c r="C367">
        <v>0.49579999000000002</v>
      </c>
      <c r="D367">
        <v>28.103000640000001</v>
      </c>
      <c r="E367">
        <v>0.24908</v>
      </c>
      <c r="F367">
        <v>36.331001280000002</v>
      </c>
      <c r="G367">
        <v>6.4999999999999997E-4</v>
      </c>
      <c r="H367">
        <v>30.497999190000002</v>
      </c>
      <c r="J367" s="2">
        <f>TREND(Calibration!$A$2:$A$4,Calibration!$B$2:$B$4,C367)</f>
        <v>388.81921106563635</v>
      </c>
      <c r="K367" s="2">
        <f>TREND(Calibration!$A$2:$A$4,Calibration!$C$2:$C$4,E367)</f>
        <v>424.64196861176652</v>
      </c>
      <c r="L367" s="2">
        <f>TREND(Calibration!$A$2:$A$4,Calibration!$D$2:$D$4,G367)</f>
        <v>-977.96940354121409</v>
      </c>
    </row>
    <row r="368" spans="1:12" x14ac:dyDescent="0.25">
      <c r="A368">
        <v>1831304</v>
      </c>
      <c r="B368">
        <v>14.18599987</v>
      </c>
      <c r="C368">
        <v>0.4844</v>
      </c>
      <c r="D368">
        <v>28.097999569999999</v>
      </c>
      <c r="E368">
        <v>0.24918999999999999</v>
      </c>
      <c r="F368">
        <v>36.328998570000003</v>
      </c>
      <c r="G368">
        <v>4.8999999999999998E-4</v>
      </c>
      <c r="H368">
        <v>30.521999359999999</v>
      </c>
      <c r="J368" s="2">
        <f>TREND(Calibration!$A$2:$A$4,Calibration!$B$2:$B$4,C368)</f>
        <v>380.53421991793545</v>
      </c>
      <c r="K368" s="2">
        <f>TREND(Calibration!$A$2:$A$4,Calibration!$C$2:$C$4,E368)</f>
        <v>425.48491888360672</v>
      </c>
      <c r="L368" s="2">
        <f>TREND(Calibration!$A$2:$A$4,Calibration!$D$2:$D$4,G368)</f>
        <v>-978.6831304763972</v>
      </c>
    </row>
    <row r="369" spans="1:12" x14ac:dyDescent="0.25">
      <c r="A369">
        <v>1836141</v>
      </c>
      <c r="B369">
        <v>14.15400028</v>
      </c>
      <c r="C369">
        <v>0.48330000000000001</v>
      </c>
      <c r="D369">
        <v>28.118000030000001</v>
      </c>
      <c r="E369">
        <v>0.24880999000000001</v>
      </c>
      <c r="F369">
        <v>36.332000729999997</v>
      </c>
      <c r="G369">
        <v>5.9000000000000003E-4</v>
      </c>
      <c r="H369">
        <v>30.476999280000001</v>
      </c>
      <c r="J369" s="2">
        <f>TREND(Calibration!$A$2:$A$4,Calibration!$B$2:$B$4,C369)</f>
        <v>379.73479024628921</v>
      </c>
      <c r="K369" s="2">
        <f>TREND(Calibration!$A$2:$A$4,Calibration!$C$2:$C$4,E369)</f>
        <v>422.57283222177057</v>
      </c>
      <c r="L369" s="2">
        <f>TREND(Calibration!$A$2:$A$4,Calibration!$D$2:$D$4,G369)</f>
        <v>-978.23705114190773</v>
      </c>
    </row>
    <row r="370" spans="1:12" x14ac:dyDescent="0.25">
      <c r="A370">
        <v>1841141</v>
      </c>
      <c r="B370">
        <v>14.17300034</v>
      </c>
      <c r="C370">
        <v>0.48930001000000001</v>
      </c>
      <c r="D370">
        <v>28.079999919999999</v>
      </c>
      <c r="E370">
        <v>0.25011</v>
      </c>
      <c r="F370">
        <v>36.32799911</v>
      </c>
      <c r="G370">
        <v>6.4999999999999997E-4</v>
      </c>
      <c r="H370">
        <v>30.506999969999999</v>
      </c>
      <c r="J370" s="2">
        <f>TREND(Calibration!$A$2:$A$4,Calibration!$B$2:$B$4,C370)</f>
        <v>384.09532299553871</v>
      </c>
      <c r="K370" s="2">
        <f>TREND(Calibration!$A$2:$A$4,Calibration!$C$2:$C$4,E370)</f>
        <v>432.53504842990651</v>
      </c>
      <c r="L370" s="2">
        <f>TREND(Calibration!$A$2:$A$4,Calibration!$D$2:$D$4,G370)</f>
        <v>-977.96940354121409</v>
      </c>
    </row>
    <row r="371" spans="1:12" x14ac:dyDescent="0.25">
      <c r="A371">
        <v>1846143</v>
      </c>
      <c r="B371">
        <v>14.13099957</v>
      </c>
      <c r="C371">
        <v>0.48660001000000003</v>
      </c>
      <c r="D371">
        <v>28.093000409999998</v>
      </c>
      <c r="E371">
        <v>0.25016000999999999</v>
      </c>
      <c r="F371">
        <v>36.344001769999998</v>
      </c>
      <c r="G371">
        <v>6.4999999999999997E-4</v>
      </c>
      <c r="H371">
        <v>30.440000529999999</v>
      </c>
      <c r="J371" s="2">
        <f>TREND(Calibration!$A$2:$A$4,Calibration!$B$2:$B$4,C371)</f>
        <v>382.13308652877055</v>
      </c>
      <c r="K371" s="2">
        <f>TREND(Calibration!$A$2:$A$4,Calibration!$C$2:$C$4,E371)</f>
        <v>432.91828427622204</v>
      </c>
      <c r="L371" s="2">
        <f>TREND(Calibration!$A$2:$A$4,Calibration!$D$2:$D$4,G371)</f>
        <v>-977.96940354121409</v>
      </c>
    </row>
    <row r="372" spans="1:12" x14ac:dyDescent="0.25">
      <c r="A372">
        <v>1851146</v>
      </c>
      <c r="B372">
        <v>14.14099979</v>
      </c>
      <c r="C372">
        <v>0.48599999999999999</v>
      </c>
      <c r="D372">
        <v>28.103000640000001</v>
      </c>
      <c r="E372">
        <v>0.25016000999999999</v>
      </c>
      <c r="F372">
        <v>36.321998600000001</v>
      </c>
      <c r="G372">
        <v>5.9000000000000003E-4</v>
      </c>
      <c r="H372">
        <v>30.440000529999999</v>
      </c>
      <c r="J372" s="2">
        <f>TREND(Calibration!$A$2:$A$4,Calibration!$B$2:$B$4,C372)</f>
        <v>381.69702671305731</v>
      </c>
      <c r="K372" s="2">
        <f>TREND(Calibration!$A$2:$A$4,Calibration!$C$2:$C$4,E372)</f>
        <v>432.91828427622204</v>
      </c>
      <c r="L372" s="2">
        <f>TREND(Calibration!$A$2:$A$4,Calibration!$D$2:$D$4,G372)</f>
        <v>-978.23705114190773</v>
      </c>
    </row>
    <row r="373" spans="1:12" x14ac:dyDescent="0.25">
      <c r="A373">
        <v>1856238</v>
      </c>
      <c r="B373">
        <v>14.18999958</v>
      </c>
      <c r="C373">
        <v>0.4763</v>
      </c>
      <c r="D373">
        <v>28.10899925</v>
      </c>
      <c r="E373">
        <v>0.25011</v>
      </c>
      <c r="F373">
        <v>36.305999759999999</v>
      </c>
      <c r="G373">
        <v>6.9999999999999999E-4</v>
      </c>
      <c r="H373">
        <v>30.542999269999999</v>
      </c>
      <c r="J373" s="2">
        <f>TREND(Calibration!$A$2:$A$4,Calibration!$B$2:$B$4,C373)</f>
        <v>374.64751051763096</v>
      </c>
      <c r="K373" s="2">
        <f>TREND(Calibration!$A$2:$A$4,Calibration!$C$2:$C$4,E373)</f>
        <v>432.53504842990651</v>
      </c>
      <c r="L373" s="2">
        <f>TREND(Calibration!$A$2:$A$4,Calibration!$D$2:$D$4,G373)</f>
        <v>-977.74636387396936</v>
      </c>
    </row>
    <row r="374" spans="1:12" x14ac:dyDescent="0.25">
      <c r="A374">
        <v>1861142</v>
      </c>
      <c r="B374">
        <v>14.18000031</v>
      </c>
      <c r="C374">
        <v>0.48710001000000003</v>
      </c>
      <c r="D374">
        <v>28.076999659999998</v>
      </c>
      <c r="E374">
        <v>0.24973001</v>
      </c>
      <c r="F374">
        <v>36.355998990000003</v>
      </c>
      <c r="G374">
        <v>6.9999999999999999E-4</v>
      </c>
      <c r="H374">
        <v>30.500999449999998</v>
      </c>
      <c r="J374" s="2">
        <f>TREND(Calibration!$A$2:$A$4,Calibration!$B$2:$B$4,C374)</f>
        <v>382.49646365224612</v>
      </c>
      <c r="K374" s="2">
        <f>TREND(Calibration!$A$2:$A$4,Calibration!$C$2:$C$4,E374)</f>
        <v>429.62311503175602</v>
      </c>
      <c r="L374" s="2">
        <f>TREND(Calibration!$A$2:$A$4,Calibration!$D$2:$D$4,G374)</f>
        <v>-977.74636387396936</v>
      </c>
    </row>
    <row r="375" spans="1:12" x14ac:dyDescent="0.25">
      <c r="A375">
        <v>1866148</v>
      </c>
      <c r="B375">
        <v>14.208999629999999</v>
      </c>
      <c r="C375">
        <v>0.48500000999999998</v>
      </c>
      <c r="D375">
        <v>28.10899925</v>
      </c>
      <c r="E375">
        <v>0.24945999999999999</v>
      </c>
      <c r="F375">
        <v>36.325000760000002</v>
      </c>
      <c r="G375">
        <v>5.9000000000000003E-4</v>
      </c>
      <c r="H375">
        <v>30.48200035</v>
      </c>
      <c r="J375" s="2">
        <f>TREND(Calibration!$A$2:$A$4,Calibration!$B$2:$B$4,C375)</f>
        <v>380.97027973364862</v>
      </c>
      <c r="K375" s="2">
        <f>TREND(Calibration!$A$2:$A$4,Calibration!$C$2:$C$4,E375)</f>
        <v>427.55397864175984</v>
      </c>
      <c r="L375" s="2">
        <f>TREND(Calibration!$A$2:$A$4,Calibration!$D$2:$D$4,G375)</f>
        <v>-978.23705114190773</v>
      </c>
    </row>
    <row r="376" spans="1:12" x14ac:dyDescent="0.25">
      <c r="A376">
        <v>1871147</v>
      </c>
      <c r="B376">
        <v>14.27000046</v>
      </c>
      <c r="C376">
        <v>0.48330000000000001</v>
      </c>
      <c r="D376">
        <v>28.082000730000001</v>
      </c>
      <c r="E376">
        <v>0.25005999000000001</v>
      </c>
      <c r="F376">
        <v>36.341999049999998</v>
      </c>
      <c r="G376">
        <v>6.4999999999999997E-4</v>
      </c>
      <c r="H376">
        <v>30.54700089</v>
      </c>
      <c r="J376" s="2">
        <f>TREND(Calibration!$A$2:$A$4,Calibration!$B$2:$B$4,C376)</f>
        <v>379.73479024628921</v>
      </c>
      <c r="K376" s="2">
        <f>TREND(Calibration!$A$2:$A$4,Calibration!$C$2:$C$4,E376)</f>
        <v>432.15181258359075</v>
      </c>
      <c r="L376" s="2">
        <f>TREND(Calibration!$A$2:$A$4,Calibration!$D$2:$D$4,G376)</f>
        <v>-977.96940354121409</v>
      </c>
    </row>
    <row r="377" spans="1:12" x14ac:dyDescent="0.25">
      <c r="A377">
        <v>1876141</v>
      </c>
      <c r="B377">
        <v>14.21800041</v>
      </c>
      <c r="C377">
        <v>0.47150001000000002</v>
      </c>
      <c r="D377">
        <v>28.118000030000001</v>
      </c>
      <c r="E377">
        <v>0.24973001</v>
      </c>
      <c r="F377">
        <v>36.298000340000002</v>
      </c>
      <c r="G377">
        <v>4.8999999999999998E-4</v>
      </c>
      <c r="H377">
        <v>30.554000850000001</v>
      </c>
      <c r="J377" s="2">
        <f>TREND(Calibration!$A$2:$A$4,Calibration!$B$2:$B$4,C377)</f>
        <v>371.15909739980788</v>
      </c>
      <c r="K377" s="2">
        <f>TREND(Calibration!$A$2:$A$4,Calibration!$C$2:$C$4,E377)</f>
        <v>429.62311503175602</v>
      </c>
      <c r="L377" s="2">
        <f>TREND(Calibration!$A$2:$A$4,Calibration!$D$2:$D$4,G377)</f>
        <v>-978.6831304763972</v>
      </c>
    </row>
    <row r="378" spans="1:12" x14ac:dyDescent="0.25">
      <c r="A378">
        <v>1881239</v>
      </c>
      <c r="B378">
        <v>14.309000019999999</v>
      </c>
      <c r="C378">
        <v>0.4914</v>
      </c>
      <c r="D378">
        <v>28.0890007</v>
      </c>
      <c r="E378">
        <v>0.24714000999999999</v>
      </c>
      <c r="F378">
        <v>36.335998539999999</v>
      </c>
      <c r="G378">
        <v>6.4999999999999997E-4</v>
      </c>
      <c r="H378">
        <v>30.486000059999999</v>
      </c>
      <c r="J378" s="2">
        <f>TREND(Calibration!$A$2:$A$4,Calibration!$B$2:$B$4,C378)</f>
        <v>385.62149964659369</v>
      </c>
      <c r="K378" s="2">
        <f>TREND(Calibration!$A$2:$A$4,Calibration!$C$2:$C$4,E378)</f>
        <v>409.77546772206438</v>
      </c>
      <c r="L378" s="2">
        <f>TREND(Calibration!$A$2:$A$4,Calibration!$D$2:$D$4,G378)</f>
        <v>-977.96940354121409</v>
      </c>
    </row>
    <row r="379" spans="1:12" x14ac:dyDescent="0.25">
      <c r="A379">
        <v>1886141</v>
      </c>
      <c r="B379">
        <v>14.315999980000001</v>
      </c>
      <c r="C379">
        <v>0.48710001000000003</v>
      </c>
      <c r="D379">
        <v>28.06699944</v>
      </c>
      <c r="E379">
        <v>0.24795</v>
      </c>
      <c r="F379">
        <v>36.325000760000002</v>
      </c>
      <c r="G379">
        <v>6.4999999999999997E-4</v>
      </c>
      <c r="H379">
        <v>30.455999370000001</v>
      </c>
      <c r="J379" s="2">
        <f>TREND(Calibration!$A$2:$A$4,Calibration!$B$2:$B$4,C379)</f>
        <v>382.49646365224612</v>
      </c>
      <c r="K379" s="2">
        <f>TREND(Calibration!$A$2:$A$4,Calibration!$C$2:$C$4,E379)</f>
        <v>415.98257036468112</v>
      </c>
      <c r="L379" s="2">
        <f>TREND(Calibration!$A$2:$A$4,Calibration!$D$2:$D$4,G379)</f>
        <v>-977.96940354121409</v>
      </c>
    </row>
    <row r="380" spans="1:12" x14ac:dyDescent="0.25">
      <c r="A380">
        <v>1891234</v>
      </c>
      <c r="B380">
        <v>14.34899998</v>
      </c>
      <c r="C380">
        <v>0.47580001</v>
      </c>
      <c r="D380">
        <v>28.076999659999998</v>
      </c>
      <c r="E380">
        <v>0.24822</v>
      </c>
      <c r="F380">
        <v>36.268001560000002</v>
      </c>
      <c r="G380">
        <v>5.9000000000000003E-4</v>
      </c>
      <c r="H380">
        <v>30.55200005</v>
      </c>
      <c r="J380" s="2">
        <f>TREND(Calibration!$A$2:$A$4,Calibration!$B$2:$B$4,C380)</f>
        <v>374.28414066169785</v>
      </c>
      <c r="K380" s="2">
        <f>TREND(Calibration!$A$2:$A$4,Calibration!$C$2:$C$4,E380)</f>
        <v>418.05163012283424</v>
      </c>
      <c r="L380" s="2">
        <f>TREND(Calibration!$A$2:$A$4,Calibration!$D$2:$D$4,G380)</f>
        <v>-978.23705114190773</v>
      </c>
    </row>
    <row r="381" spans="1:12" x14ac:dyDescent="0.25">
      <c r="A381">
        <v>1896142</v>
      </c>
      <c r="B381">
        <v>14.38099957</v>
      </c>
      <c r="C381">
        <v>0.48060000000000003</v>
      </c>
      <c r="D381">
        <v>28.104999540000001</v>
      </c>
      <c r="E381">
        <v>0.24849001000000001</v>
      </c>
      <c r="F381">
        <v>36.30099869</v>
      </c>
      <c r="G381">
        <v>5.9000000000000003E-4</v>
      </c>
      <c r="H381">
        <v>30.591999049999998</v>
      </c>
      <c r="J381" s="2">
        <f>TREND(Calibration!$A$2:$A$4,Calibration!$B$2:$B$4,C381)</f>
        <v>377.77255377952105</v>
      </c>
      <c r="K381" s="2">
        <f>TREND(Calibration!$A$2:$A$4,Calibration!$C$2:$C$4,E381)</f>
        <v>420.12076651283041</v>
      </c>
      <c r="L381" s="2">
        <f>TREND(Calibration!$A$2:$A$4,Calibration!$D$2:$D$4,G381)</f>
        <v>-978.23705114190773</v>
      </c>
    </row>
    <row r="382" spans="1:12" x14ac:dyDescent="0.25">
      <c r="A382">
        <v>1901141</v>
      </c>
      <c r="B382">
        <v>14.321999549999999</v>
      </c>
      <c r="C382">
        <v>0.48660001000000003</v>
      </c>
      <c r="D382">
        <v>28.104999540000001</v>
      </c>
      <c r="E382">
        <v>0.24887000000000001</v>
      </c>
      <c r="F382">
        <v>36.361000060000002</v>
      </c>
      <c r="G382">
        <v>5.9000000000000003E-4</v>
      </c>
      <c r="H382">
        <v>30.493000030000001</v>
      </c>
      <c r="J382" s="2">
        <f>TREND(Calibration!$A$2:$A$4,Calibration!$B$2:$B$4,C382)</f>
        <v>382.13308652877055</v>
      </c>
      <c r="K382" s="2">
        <f>TREND(Calibration!$A$2:$A$4,Calibration!$C$2:$C$4,E382)</f>
        <v>423.03269991098091</v>
      </c>
      <c r="L382" s="2">
        <f>TREND(Calibration!$A$2:$A$4,Calibration!$D$2:$D$4,G382)</f>
        <v>-978.23705114190773</v>
      </c>
    </row>
    <row r="383" spans="1:12" x14ac:dyDescent="0.25">
      <c r="A383">
        <v>1906142</v>
      </c>
      <c r="B383">
        <v>14.24800014</v>
      </c>
      <c r="C383">
        <v>0.48010001000000002</v>
      </c>
      <c r="D383">
        <v>28.106000900000002</v>
      </c>
      <c r="E383">
        <v>0.24945999999999999</v>
      </c>
      <c r="F383">
        <v>36.27999878</v>
      </c>
      <c r="G383">
        <v>5.9000000000000003E-4</v>
      </c>
      <c r="H383">
        <v>30.493999479999999</v>
      </c>
      <c r="J383" s="2">
        <f>TREND(Calibration!$A$2:$A$4,Calibration!$B$2:$B$4,C383)</f>
        <v>377.40918392358793</v>
      </c>
      <c r="K383" s="2">
        <f>TREND(Calibration!$A$2:$A$4,Calibration!$C$2:$C$4,E383)</f>
        <v>427.55397864175984</v>
      </c>
      <c r="L383" s="2">
        <f>TREND(Calibration!$A$2:$A$4,Calibration!$D$2:$D$4,G383)</f>
        <v>-978.23705114190773</v>
      </c>
    </row>
    <row r="384" spans="1:12" x14ac:dyDescent="0.25">
      <c r="A384">
        <v>1911157</v>
      </c>
      <c r="B384">
        <v>14.2159996</v>
      </c>
      <c r="C384">
        <v>0.48060000000000003</v>
      </c>
      <c r="D384">
        <v>28.114999770000001</v>
      </c>
      <c r="E384">
        <v>0.24908</v>
      </c>
      <c r="F384">
        <v>36.305999759999999</v>
      </c>
      <c r="G384">
        <v>5.9000000000000003E-4</v>
      </c>
      <c r="H384">
        <v>30.46899986</v>
      </c>
      <c r="J384" s="2">
        <f>TREND(Calibration!$A$2:$A$4,Calibration!$B$2:$B$4,C384)</f>
        <v>377.77255377952105</v>
      </c>
      <c r="K384" s="2">
        <f>TREND(Calibration!$A$2:$A$4,Calibration!$C$2:$C$4,E384)</f>
        <v>424.64196861176652</v>
      </c>
      <c r="L384" s="2">
        <f>TREND(Calibration!$A$2:$A$4,Calibration!$D$2:$D$4,G384)</f>
        <v>-978.23705114190773</v>
      </c>
    </row>
    <row r="385" spans="1:12" x14ac:dyDescent="0.25">
      <c r="A385">
        <v>1916146</v>
      </c>
      <c r="B385">
        <v>14.251000400000001</v>
      </c>
      <c r="C385">
        <v>0.4844</v>
      </c>
      <c r="D385">
        <v>28.06999969</v>
      </c>
      <c r="E385">
        <v>0.24880999000000001</v>
      </c>
      <c r="F385">
        <v>36.344001769999998</v>
      </c>
      <c r="G385">
        <v>5.9000000000000003E-4</v>
      </c>
      <c r="H385">
        <v>30.503999709999999</v>
      </c>
      <c r="J385" s="2">
        <f>TREND(Calibration!$A$2:$A$4,Calibration!$B$2:$B$4,C385)</f>
        <v>380.53421991793545</v>
      </c>
      <c r="K385" s="2">
        <f>TREND(Calibration!$A$2:$A$4,Calibration!$C$2:$C$4,E385)</f>
        <v>422.57283222177057</v>
      </c>
      <c r="L385" s="2">
        <f>TREND(Calibration!$A$2:$A$4,Calibration!$D$2:$D$4,G385)</f>
        <v>-978.23705114190773</v>
      </c>
    </row>
    <row r="386" spans="1:12" x14ac:dyDescent="0.25">
      <c r="A386">
        <v>1921147</v>
      </c>
      <c r="B386">
        <v>14.208999629999999</v>
      </c>
      <c r="C386">
        <v>0.48120001000000001</v>
      </c>
      <c r="D386">
        <v>28.091999049999998</v>
      </c>
      <c r="E386">
        <v>0.24880999000000001</v>
      </c>
      <c r="F386">
        <v>36.328998570000003</v>
      </c>
      <c r="G386">
        <v>6.4999999999999997E-4</v>
      </c>
      <c r="H386">
        <v>30.489000319999999</v>
      </c>
      <c r="J386" s="2">
        <f>TREND(Calibration!$A$2:$A$4,Calibration!$B$2:$B$4,C386)</f>
        <v>378.20861359523423</v>
      </c>
      <c r="K386" s="2">
        <f>TREND(Calibration!$A$2:$A$4,Calibration!$C$2:$C$4,E386)</f>
        <v>422.57283222177057</v>
      </c>
      <c r="L386" s="2">
        <f>TREND(Calibration!$A$2:$A$4,Calibration!$D$2:$D$4,G386)</f>
        <v>-977.96940354121409</v>
      </c>
    </row>
    <row r="387" spans="1:12" x14ac:dyDescent="0.25">
      <c r="A387">
        <v>1926238</v>
      </c>
      <c r="B387">
        <v>14.24100018</v>
      </c>
      <c r="C387">
        <v>0.47520000000000001</v>
      </c>
      <c r="D387">
        <v>28.084999079999999</v>
      </c>
      <c r="E387">
        <v>0.24854000000000001</v>
      </c>
      <c r="F387">
        <v>36.304000850000001</v>
      </c>
      <c r="G387">
        <v>5.9000000000000003E-4</v>
      </c>
      <c r="H387">
        <v>30.565999980000001</v>
      </c>
      <c r="J387" s="2">
        <f>TREND(Calibration!$A$2:$A$4,Calibration!$B$2:$B$4,C387)</f>
        <v>373.84808084598473</v>
      </c>
      <c r="K387" s="2">
        <f>TREND(Calibration!$A$2:$A$4,Calibration!$C$2:$C$4,E387)</f>
        <v>420.50384909546028</v>
      </c>
      <c r="L387" s="2">
        <f>TREND(Calibration!$A$2:$A$4,Calibration!$D$2:$D$4,G387)</f>
        <v>-978.23705114190773</v>
      </c>
    </row>
    <row r="388" spans="1:12" x14ac:dyDescent="0.25">
      <c r="A388">
        <v>1931142</v>
      </c>
      <c r="B388">
        <v>14.260999679999999</v>
      </c>
      <c r="C388">
        <v>0.48120001000000001</v>
      </c>
      <c r="D388">
        <v>28.056999210000001</v>
      </c>
      <c r="E388">
        <v>0.24826999999999999</v>
      </c>
      <c r="F388">
        <v>36.317001339999997</v>
      </c>
      <c r="G388">
        <v>8.0999999999999996E-4</v>
      </c>
      <c r="H388">
        <v>30.604999540000001</v>
      </c>
      <c r="J388" s="2">
        <f>TREND(Calibration!$A$2:$A$4,Calibration!$B$2:$B$4,C388)</f>
        <v>378.20861359523423</v>
      </c>
      <c r="K388" s="2">
        <f>TREND(Calibration!$A$2:$A$4,Calibration!$C$2:$C$4,E388)</f>
        <v>418.43478933730694</v>
      </c>
      <c r="L388" s="2">
        <f>TREND(Calibration!$A$2:$A$4,Calibration!$D$2:$D$4,G388)</f>
        <v>-977.25567660603099</v>
      </c>
    </row>
    <row r="389" spans="1:12" x14ac:dyDescent="0.25">
      <c r="A389">
        <v>1936141</v>
      </c>
      <c r="B389">
        <v>14.222000120000001</v>
      </c>
      <c r="C389">
        <v>0.47789999999999999</v>
      </c>
      <c r="D389">
        <v>28.104999540000001</v>
      </c>
      <c r="E389">
        <v>0.24815999999999999</v>
      </c>
      <c r="F389">
        <v>36.306999210000001</v>
      </c>
      <c r="G389">
        <v>6.4999999999999997E-4</v>
      </c>
      <c r="H389">
        <v>30.549999239999998</v>
      </c>
      <c r="J389" s="2">
        <f>TREND(Calibration!$A$2:$A$4,Calibration!$B$2:$B$4,C389)</f>
        <v>375.81031731275283</v>
      </c>
      <c r="K389" s="2">
        <f>TREND(Calibration!$A$2:$A$4,Calibration!$C$2:$C$4,E389)</f>
        <v>417.59183906546673</v>
      </c>
      <c r="L389" s="2">
        <f>TREND(Calibration!$A$2:$A$4,Calibration!$D$2:$D$4,G389)</f>
        <v>-977.96940354121409</v>
      </c>
    </row>
    <row r="390" spans="1:12" x14ac:dyDescent="0.25">
      <c r="A390">
        <v>1941142</v>
      </c>
      <c r="B390">
        <v>14.26799965</v>
      </c>
      <c r="C390">
        <v>0.47150001000000002</v>
      </c>
      <c r="D390">
        <v>28.079999919999999</v>
      </c>
      <c r="E390">
        <v>0.24811</v>
      </c>
      <c r="F390">
        <v>36.314998629999998</v>
      </c>
      <c r="G390">
        <v>5.4000000000000001E-4</v>
      </c>
      <c r="H390">
        <v>30.580999370000001</v>
      </c>
      <c r="J390" s="2">
        <f>TREND(Calibration!$A$2:$A$4,Calibration!$B$2:$B$4,C390)</f>
        <v>371.15909739980788</v>
      </c>
      <c r="K390" s="2">
        <f>TREND(Calibration!$A$2:$A$4,Calibration!$C$2:$C$4,E390)</f>
        <v>417.20867985099403</v>
      </c>
      <c r="L390" s="2">
        <f>TREND(Calibration!$A$2:$A$4,Calibration!$D$2:$D$4,G390)</f>
        <v>-978.46009080915246</v>
      </c>
    </row>
    <row r="391" spans="1:12" x14ac:dyDescent="0.25">
      <c r="A391">
        <v>1946141</v>
      </c>
      <c r="B391">
        <v>14.27999973</v>
      </c>
      <c r="C391">
        <v>0.47520000000000001</v>
      </c>
      <c r="D391">
        <v>28.05800056</v>
      </c>
      <c r="E391">
        <v>0.24854000000000001</v>
      </c>
      <c r="F391">
        <v>36.333999630000001</v>
      </c>
      <c r="G391">
        <v>4.8999999999999998E-4</v>
      </c>
      <c r="H391">
        <v>30.513999940000001</v>
      </c>
      <c r="J391" s="2">
        <f>TREND(Calibration!$A$2:$A$4,Calibration!$B$2:$B$4,C391)</f>
        <v>373.84808084598473</v>
      </c>
      <c r="K391" s="2">
        <f>TREND(Calibration!$A$2:$A$4,Calibration!$C$2:$C$4,E391)</f>
        <v>420.50384909546028</v>
      </c>
      <c r="L391" s="2">
        <f>TREND(Calibration!$A$2:$A$4,Calibration!$D$2:$D$4,G391)</f>
        <v>-978.6831304763972</v>
      </c>
    </row>
    <row r="392" spans="1:12" x14ac:dyDescent="0.25">
      <c r="A392">
        <v>1951242</v>
      </c>
      <c r="B392">
        <v>14.34500027</v>
      </c>
      <c r="C392">
        <v>0.49409999999999998</v>
      </c>
      <c r="D392">
        <v>28.097999569999999</v>
      </c>
      <c r="E392">
        <v>0.24714000999999999</v>
      </c>
      <c r="F392">
        <v>36.380001069999999</v>
      </c>
      <c r="G392">
        <v>6.4999999999999997E-4</v>
      </c>
      <c r="H392">
        <v>30.499000550000002</v>
      </c>
      <c r="J392" s="2">
        <f>TREND(Calibration!$A$2:$A$4,Calibration!$B$2:$B$4,C392)</f>
        <v>387.58373611336185</v>
      </c>
      <c r="K392" s="2">
        <f>TREND(Calibration!$A$2:$A$4,Calibration!$C$2:$C$4,E392)</f>
        <v>409.77546772206438</v>
      </c>
      <c r="L392" s="2">
        <f>TREND(Calibration!$A$2:$A$4,Calibration!$D$2:$D$4,G392)</f>
        <v>-977.96940354121409</v>
      </c>
    </row>
    <row r="393" spans="1:12" x14ac:dyDescent="0.25">
      <c r="A393">
        <v>1956302</v>
      </c>
      <c r="B393">
        <v>14.38899994</v>
      </c>
      <c r="C393">
        <v>0.49039999000000001</v>
      </c>
      <c r="D393">
        <v>28.076999659999998</v>
      </c>
      <c r="E393">
        <v>0.24745998999999999</v>
      </c>
      <c r="F393">
        <v>36.352001190000003</v>
      </c>
      <c r="G393">
        <v>6.4999999999999997E-4</v>
      </c>
      <c r="H393">
        <v>30.476999280000001</v>
      </c>
      <c r="J393" s="2">
        <f>TREND(Calibration!$A$2:$A$4,Calibration!$B$2:$B$4,C393)</f>
        <v>384.89473813210003</v>
      </c>
      <c r="K393" s="2">
        <f>TREND(Calibration!$A$2:$A$4,Calibration!$C$2:$C$4,E393)</f>
        <v>412.22753343100453</v>
      </c>
      <c r="L393" s="2">
        <f>TREND(Calibration!$A$2:$A$4,Calibration!$D$2:$D$4,G393)</f>
        <v>-977.96940354121409</v>
      </c>
    </row>
    <row r="394" spans="1:12" x14ac:dyDescent="0.25">
      <c r="A394">
        <v>1961141</v>
      </c>
      <c r="B394">
        <v>14.33699989</v>
      </c>
      <c r="C394">
        <v>0.48170000000000002</v>
      </c>
      <c r="D394">
        <v>28.073999400000002</v>
      </c>
      <c r="E394">
        <v>0.24826999999999999</v>
      </c>
      <c r="F394">
        <v>36.312000269999999</v>
      </c>
      <c r="G394">
        <v>5.9000000000000003E-4</v>
      </c>
      <c r="H394">
        <v>30.57799911</v>
      </c>
      <c r="J394" s="2">
        <f>TREND(Calibration!$A$2:$A$4,Calibration!$B$2:$B$4,C394)</f>
        <v>378.57198345116734</v>
      </c>
      <c r="K394" s="2">
        <f>TREND(Calibration!$A$2:$A$4,Calibration!$C$2:$C$4,E394)</f>
        <v>418.43478933730694</v>
      </c>
      <c r="L394" s="2">
        <f>TREND(Calibration!$A$2:$A$4,Calibration!$D$2:$D$4,G394)</f>
        <v>-978.23705114190773</v>
      </c>
    </row>
    <row r="395" spans="1:12" x14ac:dyDescent="0.25">
      <c r="A395">
        <v>1966143</v>
      </c>
      <c r="B395">
        <v>14.255000109999999</v>
      </c>
      <c r="C395">
        <v>0.48330000000000001</v>
      </c>
      <c r="D395">
        <v>28.106000900000002</v>
      </c>
      <c r="E395">
        <v>0.24887000000000001</v>
      </c>
      <c r="F395">
        <v>36.321998600000001</v>
      </c>
      <c r="G395">
        <v>5.9000000000000003E-4</v>
      </c>
      <c r="H395">
        <v>30.48800087</v>
      </c>
      <c r="J395" s="2">
        <f>TREND(Calibration!$A$2:$A$4,Calibration!$B$2:$B$4,C395)</f>
        <v>379.73479024628921</v>
      </c>
      <c r="K395" s="2">
        <f>TREND(Calibration!$A$2:$A$4,Calibration!$C$2:$C$4,E395)</f>
        <v>423.03269991098091</v>
      </c>
      <c r="L395" s="2">
        <f>TREND(Calibration!$A$2:$A$4,Calibration!$D$2:$D$4,G395)</f>
        <v>-978.23705114190773</v>
      </c>
    </row>
    <row r="396" spans="1:12" x14ac:dyDescent="0.25">
      <c r="A396">
        <v>1971153</v>
      </c>
      <c r="B396">
        <v>14.29699993</v>
      </c>
      <c r="C396">
        <v>0.48330000000000001</v>
      </c>
      <c r="D396">
        <v>28.073999400000002</v>
      </c>
      <c r="E396">
        <v>0.24951999999999999</v>
      </c>
      <c r="F396">
        <v>36.347000119999997</v>
      </c>
      <c r="G396">
        <v>6.4999999999999997E-4</v>
      </c>
      <c r="H396">
        <v>30.562000269999999</v>
      </c>
      <c r="J396" s="2">
        <f>TREND(Calibration!$A$2:$A$4,Calibration!$B$2:$B$4,C396)</f>
        <v>379.73479024628921</v>
      </c>
      <c r="K396" s="2">
        <f>TREND(Calibration!$A$2:$A$4,Calibration!$C$2:$C$4,E396)</f>
        <v>428.01376969912735</v>
      </c>
      <c r="L396" s="2">
        <f>TREND(Calibration!$A$2:$A$4,Calibration!$D$2:$D$4,G396)</f>
        <v>-977.96940354121409</v>
      </c>
    </row>
    <row r="397" spans="1:12" x14ac:dyDescent="0.25">
      <c r="A397">
        <v>1976145</v>
      </c>
      <c r="B397">
        <v>14.24100018</v>
      </c>
      <c r="C397">
        <v>0.47420001000000001</v>
      </c>
      <c r="D397">
        <v>28.0890007</v>
      </c>
      <c r="E397">
        <v>0.25075998999999999</v>
      </c>
      <c r="F397">
        <v>36.310001370000002</v>
      </c>
      <c r="G397">
        <v>5.4000000000000001E-4</v>
      </c>
      <c r="H397">
        <v>30.502000809999998</v>
      </c>
      <c r="J397" s="2">
        <f>TREND(Calibration!$A$2:$A$4,Calibration!$B$2:$B$4,C397)</f>
        <v>373.12133386657598</v>
      </c>
      <c r="K397" s="2">
        <f>TREND(Calibration!$A$2:$A$4,Calibration!$C$2:$C$4,E397)</f>
        <v>437.51604158621012</v>
      </c>
      <c r="L397" s="2">
        <f>TREND(Calibration!$A$2:$A$4,Calibration!$D$2:$D$4,G397)</f>
        <v>-978.46009080915246</v>
      </c>
    </row>
    <row r="398" spans="1:12" x14ac:dyDescent="0.25">
      <c r="A398">
        <v>1981141</v>
      </c>
      <c r="B398">
        <v>14.25399971</v>
      </c>
      <c r="C398">
        <v>0.49090001</v>
      </c>
      <c r="D398">
        <v>28.082000730000001</v>
      </c>
      <c r="E398">
        <v>0.25130001000000002</v>
      </c>
      <c r="F398">
        <v>36.367000580000003</v>
      </c>
      <c r="G398">
        <v>6.4999999999999997E-4</v>
      </c>
      <c r="H398">
        <v>30.482999800000002</v>
      </c>
      <c r="J398" s="2">
        <f>TREND(Calibration!$A$2:$A$4,Calibration!$B$2:$B$4,C398)</f>
        <v>385.25812979066058</v>
      </c>
      <c r="K398" s="2">
        <f>TREND(Calibration!$A$2:$A$4,Calibration!$C$2:$C$4,E398)</f>
        <v>441.65431436620247</v>
      </c>
      <c r="L398" s="2">
        <f>TREND(Calibration!$A$2:$A$4,Calibration!$D$2:$D$4,G398)</f>
        <v>-977.96940354121409</v>
      </c>
    </row>
    <row r="399" spans="1:12" x14ac:dyDescent="0.25">
      <c r="A399">
        <v>1986253</v>
      </c>
      <c r="B399">
        <v>14.26799965</v>
      </c>
      <c r="C399">
        <v>0.48280001</v>
      </c>
      <c r="D399">
        <v>28.05800056</v>
      </c>
      <c r="E399">
        <v>0.25161999000000002</v>
      </c>
      <c r="F399">
        <v>36.344001769999998</v>
      </c>
      <c r="G399">
        <v>5.9000000000000003E-4</v>
      </c>
      <c r="H399">
        <v>30.55500031</v>
      </c>
      <c r="J399" s="2">
        <f>TREND(Calibration!$A$2:$A$4,Calibration!$B$2:$B$4,C399)</f>
        <v>379.37142039035609</v>
      </c>
      <c r="K399" s="2">
        <f>TREND(Calibration!$A$2:$A$4,Calibration!$C$2:$C$4,E399)</f>
        <v>444.10638007514262</v>
      </c>
      <c r="L399" s="2">
        <f>TREND(Calibration!$A$2:$A$4,Calibration!$D$2:$D$4,G399)</f>
        <v>-978.23705114190773</v>
      </c>
    </row>
    <row r="400" spans="1:12" x14ac:dyDescent="0.25">
      <c r="A400">
        <v>1991148</v>
      </c>
      <c r="B400">
        <v>14.274999619999999</v>
      </c>
      <c r="C400">
        <v>0.48930001000000001</v>
      </c>
      <c r="D400">
        <v>28.073999400000002</v>
      </c>
      <c r="E400">
        <v>0.25161999000000002</v>
      </c>
      <c r="F400">
        <v>36.353000639999998</v>
      </c>
      <c r="G400">
        <v>6.4999999999999997E-4</v>
      </c>
      <c r="H400">
        <v>30.513999940000001</v>
      </c>
      <c r="J400" s="2">
        <f>TREND(Calibration!$A$2:$A$4,Calibration!$B$2:$B$4,C400)</f>
        <v>384.09532299553871</v>
      </c>
      <c r="K400" s="2">
        <f>TREND(Calibration!$A$2:$A$4,Calibration!$C$2:$C$4,E400)</f>
        <v>444.10638007514262</v>
      </c>
      <c r="L400" s="2">
        <f>TREND(Calibration!$A$2:$A$4,Calibration!$D$2:$D$4,G400)</f>
        <v>-977.96940354121409</v>
      </c>
    </row>
    <row r="401" spans="1:12" x14ac:dyDescent="0.25">
      <c r="A401">
        <v>1996146</v>
      </c>
      <c r="B401">
        <v>14.29800034</v>
      </c>
      <c r="C401">
        <v>0.47580001</v>
      </c>
      <c r="D401">
        <v>28.062000269999999</v>
      </c>
      <c r="E401">
        <v>0.25195000000000001</v>
      </c>
      <c r="F401">
        <v>36.303001399999999</v>
      </c>
      <c r="G401">
        <v>5.9000000000000003E-4</v>
      </c>
      <c r="H401">
        <v>30.583999630000001</v>
      </c>
      <c r="J401" s="2">
        <f>TREND(Calibration!$A$2:$A$4,Calibration!$B$2:$B$4,C401)</f>
        <v>374.28414066169785</v>
      </c>
      <c r="K401" s="2">
        <f>TREND(Calibration!$A$2:$A$4,Calibration!$C$2:$C$4,E401)</f>
        <v>446.63530752250608</v>
      </c>
      <c r="L401" s="2">
        <f>TREND(Calibration!$A$2:$A$4,Calibration!$D$2:$D$4,G401)</f>
        <v>-978.23705114190773</v>
      </c>
    </row>
    <row r="402" spans="1:12" x14ac:dyDescent="0.25">
      <c r="A402">
        <v>2001148</v>
      </c>
      <c r="B402">
        <v>14.305999760000001</v>
      </c>
      <c r="C402">
        <v>0.48660001000000003</v>
      </c>
      <c r="D402">
        <v>28.076999659999998</v>
      </c>
      <c r="E402">
        <v>0.25161999000000002</v>
      </c>
      <c r="F402">
        <v>36.36000061</v>
      </c>
      <c r="G402">
        <v>7.6000000000000004E-4</v>
      </c>
      <c r="H402">
        <v>30.500999449999998</v>
      </c>
      <c r="J402" s="2">
        <f>TREND(Calibration!$A$2:$A$4,Calibration!$B$2:$B$4,C402)</f>
        <v>382.13308652877055</v>
      </c>
      <c r="K402" s="2">
        <f>TREND(Calibration!$A$2:$A$4,Calibration!$C$2:$C$4,E402)</f>
        <v>444.10638007514262</v>
      </c>
      <c r="L402" s="2">
        <f>TREND(Calibration!$A$2:$A$4,Calibration!$D$2:$D$4,G402)</f>
        <v>-977.47871627327572</v>
      </c>
    </row>
    <row r="403" spans="1:12" x14ac:dyDescent="0.25">
      <c r="A403">
        <v>2006142</v>
      </c>
      <c r="B403">
        <v>14.34500027</v>
      </c>
      <c r="C403">
        <v>0.47089999999999999</v>
      </c>
      <c r="D403">
        <v>28.086000439999999</v>
      </c>
      <c r="E403">
        <v>0.25134999000000002</v>
      </c>
      <c r="F403">
        <v>36.308998109999997</v>
      </c>
      <c r="G403">
        <v>6.4999999999999997E-4</v>
      </c>
      <c r="H403">
        <v>30.60400009</v>
      </c>
      <c r="J403" s="2">
        <f>TREND(Calibration!$A$2:$A$4,Calibration!$B$2:$B$4,C403)</f>
        <v>370.72303758409464</v>
      </c>
      <c r="K403" s="2">
        <f>TREND(Calibration!$A$2:$A$4,Calibration!$C$2:$C$4,E403)</f>
        <v>442.03732031698951</v>
      </c>
      <c r="L403" s="2">
        <f>TREND(Calibration!$A$2:$A$4,Calibration!$D$2:$D$4,G403)</f>
        <v>-977.96940354121409</v>
      </c>
    </row>
    <row r="404" spans="1:12" x14ac:dyDescent="0.25">
      <c r="A404">
        <v>2011141</v>
      </c>
      <c r="B404">
        <v>14.35499954</v>
      </c>
      <c r="C404">
        <v>0.47420001000000001</v>
      </c>
      <c r="D404">
        <v>28.090000150000002</v>
      </c>
      <c r="E404">
        <v>0.25167999000000002</v>
      </c>
      <c r="F404">
        <v>36.296001429999997</v>
      </c>
      <c r="G404">
        <v>6.4999999999999997E-4</v>
      </c>
      <c r="H404">
        <v>30.586999890000001</v>
      </c>
      <c r="J404" s="2">
        <f>TREND(Calibration!$A$2:$A$4,Calibration!$B$2:$B$4,C404)</f>
        <v>373.12133386657598</v>
      </c>
      <c r="K404" s="2">
        <f>TREND(Calibration!$A$2:$A$4,Calibration!$C$2:$C$4,E404)</f>
        <v>444.56617113250991</v>
      </c>
      <c r="L404" s="2">
        <f>TREND(Calibration!$A$2:$A$4,Calibration!$D$2:$D$4,G404)</f>
        <v>-977.96940354121409</v>
      </c>
    </row>
    <row r="405" spans="1:12" x14ac:dyDescent="0.25">
      <c r="A405">
        <v>2016142</v>
      </c>
      <c r="B405">
        <v>14.34500027</v>
      </c>
      <c r="C405">
        <v>0.48120001000000001</v>
      </c>
      <c r="D405">
        <v>28.073999400000002</v>
      </c>
      <c r="E405">
        <v>0.25242998999999999</v>
      </c>
      <c r="F405">
        <v>36.325000760000002</v>
      </c>
      <c r="G405">
        <v>5.9000000000000003E-4</v>
      </c>
      <c r="H405">
        <v>30.48200035</v>
      </c>
      <c r="J405" s="2">
        <f>TREND(Calibration!$A$2:$A$4,Calibration!$B$2:$B$4,C405)</f>
        <v>378.20861359523423</v>
      </c>
      <c r="K405" s="2">
        <f>TREND(Calibration!$A$2:$A$4,Calibration!$C$2:$C$4,E405)</f>
        <v>450.31355934960197</v>
      </c>
      <c r="L405" s="2">
        <f>TREND(Calibration!$A$2:$A$4,Calibration!$D$2:$D$4,G405)</f>
        <v>-978.23705114190773</v>
      </c>
    </row>
    <row r="406" spans="1:12" x14ac:dyDescent="0.25">
      <c r="A406">
        <v>2021144</v>
      </c>
      <c r="B406">
        <v>14.338999749999999</v>
      </c>
      <c r="C406">
        <v>0.47690000999999999</v>
      </c>
      <c r="D406">
        <v>28.054000850000001</v>
      </c>
      <c r="E406">
        <v>0.25275998999999999</v>
      </c>
      <c r="F406">
        <v>36.298999790000003</v>
      </c>
      <c r="G406">
        <v>6.4999999999999997E-4</v>
      </c>
      <c r="H406">
        <v>30.517000199999998</v>
      </c>
      <c r="J406" s="2">
        <f>TREND(Calibration!$A$2:$A$4,Calibration!$B$2:$B$4,C406)</f>
        <v>375.08357033334414</v>
      </c>
      <c r="K406" s="2">
        <f>TREND(Calibration!$A$2:$A$4,Calibration!$C$2:$C$4,E406)</f>
        <v>452.8424101651226</v>
      </c>
      <c r="L406" s="2">
        <f>TREND(Calibration!$A$2:$A$4,Calibration!$D$2:$D$4,G406)</f>
        <v>-977.96940354121409</v>
      </c>
    </row>
    <row r="407" spans="1:12" x14ac:dyDescent="0.25">
      <c r="A407">
        <v>2026141</v>
      </c>
      <c r="B407">
        <v>14.336000439999999</v>
      </c>
      <c r="C407">
        <v>0.49039999000000001</v>
      </c>
      <c r="D407">
        <v>28.06399918</v>
      </c>
      <c r="E407">
        <v>0.25334999000000002</v>
      </c>
      <c r="F407">
        <v>36.362998959999999</v>
      </c>
      <c r="G407">
        <v>5.9000000000000003E-4</v>
      </c>
      <c r="H407">
        <v>30.568000789999999</v>
      </c>
      <c r="J407" s="2">
        <f>TREND(Calibration!$A$2:$A$4,Calibration!$B$2:$B$4,C407)</f>
        <v>384.89473813210003</v>
      </c>
      <c r="K407" s="2">
        <f>TREND(Calibration!$A$2:$A$4,Calibration!$C$2:$C$4,E407)</f>
        <v>457.36368889590199</v>
      </c>
      <c r="L407" s="2">
        <f>TREND(Calibration!$A$2:$A$4,Calibration!$D$2:$D$4,G407)</f>
        <v>-978.23705114190773</v>
      </c>
    </row>
    <row r="408" spans="1:12" x14ac:dyDescent="0.25">
      <c r="A408">
        <v>2031147</v>
      </c>
      <c r="B408">
        <v>14.303000450000001</v>
      </c>
      <c r="C408">
        <v>0.4763</v>
      </c>
      <c r="D408">
        <v>28.051000599999998</v>
      </c>
      <c r="E408">
        <v>0.25373000000000001</v>
      </c>
      <c r="F408">
        <v>36.347000119999997</v>
      </c>
      <c r="G408">
        <v>6.4999999999999997E-4</v>
      </c>
      <c r="H408">
        <v>30.575000760000002</v>
      </c>
      <c r="J408" s="2">
        <f>TREND(Calibration!$A$2:$A$4,Calibration!$B$2:$B$4,C408)</f>
        <v>374.64751051763096</v>
      </c>
      <c r="K408" s="2">
        <f>TREND(Calibration!$A$2:$A$4,Calibration!$C$2:$C$4,E408)</f>
        <v>460.27577555773814</v>
      </c>
      <c r="L408" s="2">
        <f>TREND(Calibration!$A$2:$A$4,Calibration!$D$2:$D$4,G408)</f>
        <v>-977.96940354121409</v>
      </c>
    </row>
    <row r="409" spans="1:12" x14ac:dyDescent="0.25">
      <c r="A409">
        <v>2036143</v>
      </c>
      <c r="B409">
        <v>14.26399994</v>
      </c>
      <c r="C409">
        <v>0.48120001000000001</v>
      </c>
      <c r="D409">
        <v>28.076999659999998</v>
      </c>
      <c r="E409">
        <v>0.25400001</v>
      </c>
      <c r="F409">
        <v>36.347000119999997</v>
      </c>
      <c r="G409">
        <v>5.9000000000000003E-4</v>
      </c>
      <c r="H409">
        <v>30.48500061</v>
      </c>
      <c r="J409" s="2">
        <f>TREND(Calibration!$A$2:$A$4,Calibration!$B$2:$B$4,C409)</f>
        <v>378.20861359523423</v>
      </c>
      <c r="K409" s="2">
        <f>TREND(Calibration!$A$2:$A$4,Calibration!$C$2:$C$4,E409)</f>
        <v>462.34491194773409</v>
      </c>
      <c r="L409" s="2">
        <f>TREND(Calibration!$A$2:$A$4,Calibration!$D$2:$D$4,G409)</f>
        <v>-978.23705114190773</v>
      </c>
    </row>
    <row r="410" spans="1:12" x14ac:dyDescent="0.25">
      <c r="A410">
        <v>2041142</v>
      </c>
      <c r="B410">
        <v>14.29699993</v>
      </c>
      <c r="C410">
        <v>0.47850000999999998</v>
      </c>
      <c r="D410">
        <v>28.06399918</v>
      </c>
      <c r="E410">
        <v>0.25426999</v>
      </c>
      <c r="F410">
        <v>36.321998600000001</v>
      </c>
      <c r="G410">
        <v>5.9000000000000003E-4</v>
      </c>
      <c r="H410">
        <v>30.559000019999999</v>
      </c>
      <c r="J410" s="2">
        <f>TREND(Calibration!$A$2:$A$4,Calibration!$B$2:$B$4,C410)</f>
        <v>376.24637712846601</v>
      </c>
      <c r="K410" s="2">
        <f>TREND(Calibration!$A$2:$A$4,Calibration!$C$2:$C$4,E410)</f>
        <v>464.41381844220155</v>
      </c>
      <c r="L410" s="2">
        <f>TREND(Calibration!$A$2:$A$4,Calibration!$D$2:$D$4,G410)</f>
        <v>-978.23705114190773</v>
      </c>
    </row>
    <row r="411" spans="1:12" x14ac:dyDescent="0.25">
      <c r="A411">
        <v>2046197</v>
      </c>
      <c r="B411">
        <v>14.26799965</v>
      </c>
      <c r="C411">
        <v>0.47690000999999999</v>
      </c>
      <c r="D411">
        <v>28.05800056</v>
      </c>
      <c r="E411">
        <v>0.25400001</v>
      </c>
      <c r="F411">
        <v>36.308998109999997</v>
      </c>
      <c r="G411">
        <v>6.4999999999999997E-4</v>
      </c>
      <c r="H411">
        <v>30.46899986</v>
      </c>
      <c r="J411" s="2">
        <f>TREND(Calibration!$A$2:$A$4,Calibration!$B$2:$B$4,C411)</f>
        <v>375.08357033334414</v>
      </c>
      <c r="K411" s="2">
        <f>TREND(Calibration!$A$2:$A$4,Calibration!$C$2:$C$4,E411)</f>
        <v>462.34491194773409</v>
      </c>
      <c r="L411" s="2">
        <f>TREND(Calibration!$A$2:$A$4,Calibration!$D$2:$D$4,G411)</f>
        <v>-977.96940354121409</v>
      </c>
    </row>
    <row r="412" spans="1:12" x14ac:dyDescent="0.25">
      <c r="A412">
        <v>2051142</v>
      </c>
      <c r="B412">
        <v>14.34500027</v>
      </c>
      <c r="C412">
        <v>0.48710001000000003</v>
      </c>
      <c r="D412">
        <v>28.065999980000001</v>
      </c>
      <c r="E412">
        <v>0.25367999000000002</v>
      </c>
      <c r="F412">
        <v>36.380001069999999</v>
      </c>
      <c r="G412">
        <v>5.4000000000000001E-4</v>
      </c>
      <c r="H412">
        <v>30.538000109999999</v>
      </c>
      <c r="J412" s="2">
        <f>TREND(Calibration!$A$2:$A$4,Calibration!$B$2:$B$4,C412)</f>
        <v>382.49646365224612</v>
      </c>
      <c r="K412" s="2">
        <f>TREND(Calibration!$A$2:$A$4,Calibration!$C$2:$C$4,E412)</f>
        <v>459.89253971142239</v>
      </c>
      <c r="L412" s="2">
        <f>TREND(Calibration!$A$2:$A$4,Calibration!$D$2:$D$4,G412)</f>
        <v>-978.46009080915246</v>
      </c>
    </row>
    <row r="413" spans="1:12" x14ac:dyDescent="0.25">
      <c r="A413">
        <v>2056150</v>
      </c>
      <c r="B413">
        <v>14.35900021</v>
      </c>
      <c r="C413">
        <v>0.46880000999999999</v>
      </c>
      <c r="D413">
        <v>28.099000929999999</v>
      </c>
      <c r="E413">
        <v>0.25302999999999998</v>
      </c>
      <c r="F413">
        <v>36.313999180000003</v>
      </c>
      <c r="G413">
        <v>4.8999999999999998E-4</v>
      </c>
      <c r="H413">
        <v>30.556999210000001</v>
      </c>
      <c r="J413" s="2">
        <f>TREND(Calibration!$A$2:$A$4,Calibration!$B$2:$B$4,C413)</f>
        <v>369.19686093303966</v>
      </c>
      <c r="K413" s="2">
        <f>TREND(Calibration!$A$2:$A$4,Calibration!$C$2:$C$4,E413)</f>
        <v>454.91154655511855</v>
      </c>
      <c r="L413" s="2">
        <f>TREND(Calibration!$A$2:$A$4,Calibration!$D$2:$D$4,G413)</f>
        <v>-978.6831304763972</v>
      </c>
    </row>
    <row r="414" spans="1:12" x14ac:dyDescent="0.25">
      <c r="A414">
        <v>2061356</v>
      </c>
      <c r="B414">
        <v>14.428000450000001</v>
      </c>
      <c r="C414">
        <v>0.48120001000000001</v>
      </c>
      <c r="D414">
        <v>28.045000080000001</v>
      </c>
      <c r="E414">
        <v>0.25253998999999999</v>
      </c>
      <c r="F414">
        <v>36.347000119999997</v>
      </c>
      <c r="G414">
        <v>6.9999999999999999E-4</v>
      </c>
      <c r="H414">
        <v>30.568000789999999</v>
      </c>
      <c r="J414" s="2">
        <f>TREND(Calibration!$A$2:$A$4,Calibration!$B$2:$B$4,C414)</f>
        <v>378.20861359523423</v>
      </c>
      <c r="K414" s="2">
        <f>TREND(Calibration!$A$2:$A$4,Calibration!$C$2:$C$4,E414)</f>
        <v>451.15650962144218</v>
      </c>
      <c r="L414" s="2">
        <f>TREND(Calibration!$A$2:$A$4,Calibration!$D$2:$D$4,G414)</f>
        <v>-977.74636387396936</v>
      </c>
    </row>
    <row r="415" spans="1:12" x14ac:dyDescent="0.25">
      <c r="A415">
        <v>2066149</v>
      </c>
      <c r="B415">
        <v>14.420000079999999</v>
      </c>
      <c r="C415">
        <v>0.47199999999999998</v>
      </c>
      <c r="D415">
        <v>28.06100082</v>
      </c>
      <c r="E415">
        <v>0.25167999000000002</v>
      </c>
      <c r="F415">
        <v>36.312000269999999</v>
      </c>
      <c r="G415">
        <v>5.4000000000000001E-4</v>
      </c>
      <c r="H415">
        <v>30.61000061</v>
      </c>
      <c r="J415" s="2">
        <f>TREND(Calibration!$A$2:$A$4,Calibration!$B$2:$B$4,C415)</f>
        <v>371.52246725574093</v>
      </c>
      <c r="K415" s="2">
        <f>TREND(Calibration!$A$2:$A$4,Calibration!$C$2:$C$4,E415)</f>
        <v>444.56617113250991</v>
      </c>
      <c r="L415" s="2">
        <f>TREND(Calibration!$A$2:$A$4,Calibration!$D$2:$D$4,G415)</f>
        <v>-978.46009080915246</v>
      </c>
    </row>
    <row r="416" spans="1:12" x14ac:dyDescent="0.25">
      <c r="A416">
        <v>2071254</v>
      </c>
      <c r="B416">
        <v>14.397000309999999</v>
      </c>
      <c r="C416">
        <v>0.47580001</v>
      </c>
      <c r="D416">
        <v>28.06399918</v>
      </c>
      <c r="E416">
        <v>0.25260000999999999</v>
      </c>
      <c r="F416">
        <v>36.353000639999998</v>
      </c>
      <c r="G416">
        <v>4.8999999999999998E-4</v>
      </c>
      <c r="H416">
        <v>30.48200035</v>
      </c>
      <c r="J416" s="2">
        <f>TREND(Calibration!$A$2:$A$4,Calibration!$B$2:$B$4,C416)</f>
        <v>374.28414066169785</v>
      </c>
      <c r="K416" s="2">
        <f>TREND(Calibration!$A$2:$A$4,Calibration!$C$2:$C$4,E416)</f>
        <v>451.61645394249535</v>
      </c>
      <c r="L416" s="2">
        <f>TREND(Calibration!$A$2:$A$4,Calibration!$D$2:$D$4,G416)</f>
        <v>-978.6831304763972</v>
      </c>
    </row>
    <row r="417" spans="1:12" x14ac:dyDescent="0.25">
      <c r="A417">
        <v>2076142</v>
      </c>
      <c r="B417">
        <v>14.39500046</v>
      </c>
      <c r="C417">
        <v>0.4763</v>
      </c>
      <c r="D417">
        <v>28.05500031</v>
      </c>
      <c r="E417">
        <v>0.25253998999999999</v>
      </c>
      <c r="F417">
        <v>36.355998990000003</v>
      </c>
      <c r="G417">
        <v>6.4999999999999997E-4</v>
      </c>
      <c r="H417">
        <v>30.55200005</v>
      </c>
      <c r="J417" s="2">
        <f>TREND(Calibration!$A$2:$A$4,Calibration!$B$2:$B$4,C417)</f>
        <v>374.64751051763096</v>
      </c>
      <c r="K417" s="2">
        <f>TREND(Calibration!$A$2:$A$4,Calibration!$C$2:$C$4,E417)</f>
        <v>451.15650962144218</v>
      </c>
      <c r="L417" s="2">
        <f>TREND(Calibration!$A$2:$A$4,Calibration!$D$2:$D$4,G417)</f>
        <v>-977.96940354121409</v>
      </c>
    </row>
    <row r="418" spans="1:12" x14ac:dyDescent="0.25">
      <c r="A418">
        <v>2081271</v>
      </c>
      <c r="B418">
        <v>14.303000450000001</v>
      </c>
      <c r="C418">
        <v>0.47040000999999998</v>
      </c>
      <c r="D418">
        <v>28.075000760000002</v>
      </c>
      <c r="E418">
        <v>0.25173000000000001</v>
      </c>
      <c r="F418">
        <v>36.334999080000003</v>
      </c>
      <c r="G418">
        <v>5.4000000000000001E-4</v>
      </c>
      <c r="H418">
        <v>30.455999370000001</v>
      </c>
      <c r="J418" s="2">
        <f>TREND(Calibration!$A$2:$A$4,Calibration!$B$2:$B$4,C418)</f>
        <v>370.35966772816153</v>
      </c>
      <c r="K418" s="2">
        <f>TREND(Calibration!$A$2:$A$4,Calibration!$C$2:$C$4,E418)</f>
        <v>444.94940697882566</v>
      </c>
      <c r="L418" s="2">
        <f>TREND(Calibration!$A$2:$A$4,Calibration!$D$2:$D$4,G418)</f>
        <v>-978.46009080915246</v>
      </c>
    </row>
    <row r="419" spans="1:12" x14ac:dyDescent="0.25">
      <c r="A419">
        <v>2086142</v>
      </c>
      <c r="B419">
        <v>14.28800011</v>
      </c>
      <c r="C419">
        <v>0.48060000000000003</v>
      </c>
      <c r="D419">
        <v>28.07799911</v>
      </c>
      <c r="E419">
        <v>0.25130001000000002</v>
      </c>
      <c r="F419">
        <v>36.331001280000002</v>
      </c>
      <c r="G419">
        <v>6.4999999999999997E-4</v>
      </c>
      <c r="H419">
        <v>30.48200035</v>
      </c>
      <c r="J419" s="2">
        <f>TREND(Calibration!$A$2:$A$4,Calibration!$B$2:$B$4,C419)</f>
        <v>377.77255377952105</v>
      </c>
      <c r="K419" s="2">
        <f>TREND(Calibration!$A$2:$A$4,Calibration!$C$2:$C$4,E419)</f>
        <v>441.65431436620247</v>
      </c>
      <c r="L419" s="2">
        <f>TREND(Calibration!$A$2:$A$4,Calibration!$D$2:$D$4,G419)</f>
        <v>-977.96940354121409</v>
      </c>
    </row>
    <row r="420" spans="1:12" x14ac:dyDescent="0.25">
      <c r="A420">
        <v>2091152</v>
      </c>
      <c r="B420">
        <v>14.18299961</v>
      </c>
      <c r="C420">
        <v>0.47199999999999998</v>
      </c>
      <c r="D420">
        <v>28.090000150000002</v>
      </c>
      <c r="E420">
        <v>0.25134999000000002</v>
      </c>
      <c r="F420">
        <v>36.308998109999997</v>
      </c>
      <c r="G420">
        <v>5.4000000000000001E-4</v>
      </c>
      <c r="H420">
        <v>30.478000640000001</v>
      </c>
      <c r="J420" s="2">
        <f>TREND(Calibration!$A$2:$A$4,Calibration!$B$2:$B$4,C420)</f>
        <v>371.52246725574093</v>
      </c>
      <c r="K420" s="2">
        <f>TREND(Calibration!$A$2:$A$4,Calibration!$C$2:$C$4,E420)</f>
        <v>442.03732031698951</v>
      </c>
      <c r="L420" s="2">
        <f>TREND(Calibration!$A$2:$A$4,Calibration!$D$2:$D$4,G420)</f>
        <v>-978.46009080915246</v>
      </c>
    </row>
    <row r="421" spans="1:12" x14ac:dyDescent="0.25">
      <c r="A421">
        <v>2096142</v>
      </c>
      <c r="B421">
        <v>14.15699959</v>
      </c>
      <c r="C421">
        <v>0.48060000000000003</v>
      </c>
      <c r="D421">
        <v>28.051000599999998</v>
      </c>
      <c r="E421">
        <v>0.25097998999999999</v>
      </c>
      <c r="F421">
        <v>36.344001769999998</v>
      </c>
      <c r="G421">
        <v>5.4000000000000001E-4</v>
      </c>
      <c r="H421">
        <v>30.440000529999999</v>
      </c>
      <c r="J421" s="2">
        <f>TREND(Calibration!$A$2:$A$4,Calibration!$B$2:$B$4,C421)</f>
        <v>377.77255377952105</v>
      </c>
      <c r="K421" s="2">
        <f>TREND(Calibration!$A$2:$A$4,Calibration!$C$2:$C$4,E421)</f>
        <v>439.20194212989031</v>
      </c>
      <c r="L421" s="2">
        <f>TREND(Calibration!$A$2:$A$4,Calibration!$D$2:$D$4,G421)</f>
        <v>-978.46009080915246</v>
      </c>
    </row>
    <row r="422" spans="1:12" x14ac:dyDescent="0.25">
      <c r="A422">
        <v>2101142</v>
      </c>
      <c r="B422">
        <v>14.15100002</v>
      </c>
      <c r="C422">
        <v>0.48550000999999998</v>
      </c>
      <c r="D422">
        <v>28.06999969</v>
      </c>
      <c r="E422">
        <v>0.25071000999999998</v>
      </c>
      <c r="F422">
        <v>36.349998470000003</v>
      </c>
      <c r="G422">
        <v>6.4999999999999997E-4</v>
      </c>
      <c r="H422">
        <v>30.455999370000001</v>
      </c>
      <c r="J422" s="2">
        <f>TREND(Calibration!$A$2:$A$4,Calibration!$B$2:$B$4,C422)</f>
        <v>381.3336568571242</v>
      </c>
      <c r="K422" s="2">
        <f>TREND(Calibration!$A$2:$A$4,Calibration!$C$2:$C$4,E422)</f>
        <v>437.13303563542308</v>
      </c>
      <c r="L422" s="2">
        <f>TREND(Calibration!$A$2:$A$4,Calibration!$D$2:$D$4,G422)</f>
        <v>-977.96940354121409</v>
      </c>
    </row>
    <row r="423" spans="1:12" x14ac:dyDescent="0.25">
      <c r="A423">
        <v>2106163</v>
      </c>
      <c r="B423">
        <v>14.1590004</v>
      </c>
      <c r="C423">
        <v>0.47249999999999998</v>
      </c>
      <c r="D423">
        <v>28.065000529999999</v>
      </c>
      <c r="E423">
        <v>0.25038000999999999</v>
      </c>
      <c r="F423">
        <v>36.314998629999998</v>
      </c>
      <c r="G423">
        <v>5.9000000000000003E-4</v>
      </c>
      <c r="H423">
        <v>30.565000529999999</v>
      </c>
      <c r="J423" s="2">
        <f>TREND(Calibration!$A$2:$A$4,Calibration!$B$2:$B$4,C423)</f>
        <v>371.88584437921651</v>
      </c>
      <c r="K423" s="2">
        <f>TREND(Calibration!$A$2:$A$4,Calibration!$C$2:$C$4,E423)</f>
        <v>434.60418481990246</v>
      </c>
      <c r="L423" s="2">
        <f>TREND(Calibration!$A$2:$A$4,Calibration!$D$2:$D$4,G423)</f>
        <v>-978.23705114190773</v>
      </c>
    </row>
    <row r="424" spans="1:12" x14ac:dyDescent="0.25">
      <c r="A424">
        <v>2111153</v>
      </c>
      <c r="B424">
        <v>14.118000029999999</v>
      </c>
      <c r="C424">
        <v>0.46660000000000001</v>
      </c>
      <c r="D424">
        <v>28.07799911</v>
      </c>
      <c r="E424">
        <v>0.25005999000000001</v>
      </c>
      <c r="F424">
        <v>36.312999730000001</v>
      </c>
      <c r="G424">
        <v>4.8999999999999998E-4</v>
      </c>
      <c r="H424">
        <v>30.506999969999999</v>
      </c>
      <c r="J424" s="2">
        <f>TREND(Calibration!$A$2:$A$4,Calibration!$B$2:$B$4,C424)</f>
        <v>367.59799432220461</v>
      </c>
      <c r="K424" s="2">
        <f>TREND(Calibration!$A$2:$A$4,Calibration!$C$2:$C$4,E424)</f>
        <v>432.15181258359075</v>
      </c>
      <c r="L424" s="2">
        <f>TREND(Calibration!$A$2:$A$4,Calibration!$D$2:$D$4,G424)</f>
        <v>-978.6831304763972</v>
      </c>
    </row>
    <row r="425" spans="1:12" x14ac:dyDescent="0.25">
      <c r="A425">
        <v>2116142</v>
      </c>
      <c r="B425">
        <v>14.126000400000001</v>
      </c>
      <c r="C425">
        <v>0.48660001000000003</v>
      </c>
      <c r="D425">
        <v>28.068000789999999</v>
      </c>
      <c r="E425">
        <v>0.25005999000000001</v>
      </c>
      <c r="F425">
        <v>36.340999600000004</v>
      </c>
      <c r="G425">
        <v>6.4999999999999997E-4</v>
      </c>
      <c r="H425">
        <v>30.458999630000001</v>
      </c>
      <c r="J425" s="2">
        <f>TREND(Calibration!$A$2:$A$4,Calibration!$B$2:$B$4,C425)</f>
        <v>382.13308652877055</v>
      </c>
      <c r="K425" s="2">
        <f>TREND(Calibration!$A$2:$A$4,Calibration!$C$2:$C$4,E425)</f>
        <v>432.15181258359075</v>
      </c>
      <c r="L425" s="2">
        <f>TREND(Calibration!$A$2:$A$4,Calibration!$D$2:$D$4,G425)</f>
        <v>-977.96940354121409</v>
      </c>
    </row>
    <row r="426" spans="1:12" x14ac:dyDescent="0.25">
      <c r="A426">
        <v>2121142</v>
      </c>
      <c r="B426">
        <v>14.06999969</v>
      </c>
      <c r="C426">
        <v>0.47089999999999999</v>
      </c>
      <c r="D426">
        <v>28.041999820000001</v>
      </c>
      <c r="E426">
        <v>0.24979000000000001</v>
      </c>
      <c r="F426">
        <v>36.298999790000003</v>
      </c>
      <c r="G426">
        <v>5.4000000000000001E-4</v>
      </c>
      <c r="H426">
        <v>30.5359993</v>
      </c>
      <c r="J426" s="2">
        <f>TREND(Calibration!$A$2:$A$4,Calibration!$B$2:$B$4,C426)</f>
        <v>370.72303758409464</v>
      </c>
      <c r="K426" s="2">
        <f>TREND(Calibration!$A$2:$A$4,Calibration!$C$2:$C$4,E426)</f>
        <v>430.0828294572807</v>
      </c>
      <c r="L426" s="2">
        <f>TREND(Calibration!$A$2:$A$4,Calibration!$D$2:$D$4,G426)</f>
        <v>-978.46009080915246</v>
      </c>
    </row>
    <row r="427" spans="1:12" x14ac:dyDescent="0.25">
      <c r="A427">
        <v>2126149</v>
      </c>
      <c r="B427">
        <v>14.11600018</v>
      </c>
      <c r="C427">
        <v>0.47520000000000001</v>
      </c>
      <c r="D427">
        <v>28.041999820000001</v>
      </c>
      <c r="E427">
        <v>0.24940999999999999</v>
      </c>
      <c r="F427">
        <v>36.347000119999997</v>
      </c>
      <c r="G427">
        <v>6.4999999999999997E-4</v>
      </c>
      <c r="H427">
        <v>30.559000019999999</v>
      </c>
      <c r="J427" s="2">
        <f>TREND(Calibration!$A$2:$A$4,Calibration!$B$2:$B$4,C427)</f>
        <v>373.84808084598473</v>
      </c>
      <c r="K427" s="2">
        <f>TREND(Calibration!$A$2:$A$4,Calibration!$C$2:$C$4,E427)</f>
        <v>427.17081942728714</v>
      </c>
      <c r="L427" s="2">
        <f>TREND(Calibration!$A$2:$A$4,Calibration!$D$2:$D$4,G427)</f>
        <v>-977.96940354121409</v>
      </c>
    </row>
    <row r="428" spans="1:12" x14ac:dyDescent="0.25">
      <c r="A428">
        <v>2131141</v>
      </c>
      <c r="B428">
        <v>14.065999980000001</v>
      </c>
      <c r="C428">
        <v>0.47690000999999999</v>
      </c>
      <c r="D428">
        <v>28.0909996</v>
      </c>
      <c r="E428">
        <v>0.24891999000000001</v>
      </c>
      <c r="F428">
        <v>36.362998959999999</v>
      </c>
      <c r="G428">
        <v>5.9000000000000003E-4</v>
      </c>
      <c r="H428">
        <v>30.455999370000001</v>
      </c>
      <c r="J428" s="2">
        <f>TREND(Calibration!$A$2:$A$4,Calibration!$B$2:$B$4,C428)</f>
        <v>375.08357033334414</v>
      </c>
      <c r="K428" s="2">
        <f>TREND(Calibration!$A$2:$A$4,Calibration!$C$2:$C$4,E428)</f>
        <v>423.41578249361078</v>
      </c>
      <c r="L428" s="2">
        <f>TREND(Calibration!$A$2:$A$4,Calibration!$D$2:$D$4,G428)</f>
        <v>-978.23705114190773</v>
      </c>
    </row>
    <row r="429" spans="1:12" x14ac:dyDescent="0.25">
      <c r="A429">
        <v>2136224</v>
      </c>
      <c r="B429">
        <v>14.118000029999999</v>
      </c>
      <c r="C429">
        <v>0.47960001000000002</v>
      </c>
      <c r="D429">
        <v>28.042999269999999</v>
      </c>
      <c r="E429">
        <v>0.24913999000000001</v>
      </c>
      <c r="F429">
        <v>36.367000580000003</v>
      </c>
      <c r="G429">
        <v>5.9000000000000003E-4</v>
      </c>
      <c r="H429">
        <v>30.542999269999999</v>
      </c>
      <c r="J429" s="2">
        <f>TREND(Calibration!$A$2:$A$4,Calibration!$B$2:$B$4,C429)</f>
        <v>377.04580680011236</v>
      </c>
      <c r="K429" s="2">
        <f>TREND(Calibration!$A$2:$A$4,Calibration!$C$2:$C$4,E429)</f>
        <v>425.1016830372912</v>
      </c>
      <c r="L429" s="2">
        <f>TREND(Calibration!$A$2:$A$4,Calibration!$D$2:$D$4,G429)</f>
        <v>-978.23705114190773</v>
      </c>
    </row>
    <row r="430" spans="1:12" x14ac:dyDescent="0.25">
      <c r="A430">
        <v>2141143</v>
      </c>
      <c r="B430">
        <v>14.10700035</v>
      </c>
      <c r="C430">
        <v>0.46880000999999999</v>
      </c>
      <c r="D430">
        <v>28.05200005</v>
      </c>
      <c r="E430">
        <v>0.25011</v>
      </c>
      <c r="F430">
        <v>36.27999878</v>
      </c>
      <c r="G430">
        <v>5.4000000000000001E-4</v>
      </c>
      <c r="H430">
        <v>30.523000719999999</v>
      </c>
      <c r="J430" s="2">
        <f>TREND(Calibration!$A$2:$A$4,Calibration!$B$2:$B$4,C430)</f>
        <v>369.19686093303966</v>
      </c>
      <c r="K430" s="2">
        <f>TREND(Calibration!$A$2:$A$4,Calibration!$C$2:$C$4,E430)</f>
        <v>432.53504842990651</v>
      </c>
      <c r="L430" s="2">
        <f>TREND(Calibration!$A$2:$A$4,Calibration!$D$2:$D$4,G430)</f>
        <v>-978.46009080915246</v>
      </c>
    </row>
    <row r="431" spans="1:12" x14ac:dyDescent="0.25">
      <c r="A431">
        <v>2146143</v>
      </c>
      <c r="B431">
        <v>14.12800026</v>
      </c>
      <c r="C431">
        <v>0.48390000999999999</v>
      </c>
      <c r="D431">
        <v>28.045000080000001</v>
      </c>
      <c r="E431">
        <v>0.25011</v>
      </c>
      <c r="F431">
        <v>36.372001650000001</v>
      </c>
      <c r="G431">
        <v>6.9999999999999999E-4</v>
      </c>
      <c r="H431">
        <v>30.533000950000002</v>
      </c>
      <c r="J431" s="2">
        <f>TREND(Calibration!$A$2:$A$4,Calibration!$B$2:$B$4,C431)</f>
        <v>380.17085006200233</v>
      </c>
      <c r="K431" s="2">
        <f>TREND(Calibration!$A$2:$A$4,Calibration!$C$2:$C$4,E431)</f>
        <v>432.53504842990651</v>
      </c>
      <c r="L431" s="2">
        <f>TREND(Calibration!$A$2:$A$4,Calibration!$D$2:$D$4,G431)</f>
        <v>-977.74636387396936</v>
      </c>
    </row>
    <row r="432" spans="1:12" x14ac:dyDescent="0.25">
      <c r="A432">
        <v>2151154</v>
      </c>
      <c r="B432">
        <v>14.13399982</v>
      </c>
      <c r="C432">
        <v>0.48599999999999999</v>
      </c>
      <c r="D432">
        <v>28.05800056</v>
      </c>
      <c r="E432">
        <v>0.25075998999999999</v>
      </c>
      <c r="F432">
        <v>36.36000061</v>
      </c>
      <c r="G432">
        <v>5.9000000000000003E-4</v>
      </c>
      <c r="H432">
        <v>30.5359993</v>
      </c>
      <c r="J432" s="2">
        <f>TREND(Calibration!$A$2:$A$4,Calibration!$B$2:$B$4,C432)</f>
        <v>381.69702671305731</v>
      </c>
      <c r="K432" s="2">
        <f>TREND(Calibration!$A$2:$A$4,Calibration!$C$2:$C$4,E432)</f>
        <v>437.51604158621012</v>
      </c>
      <c r="L432" s="2">
        <f>TREND(Calibration!$A$2:$A$4,Calibration!$D$2:$D$4,G432)</f>
        <v>-978.23705114190773</v>
      </c>
    </row>
    <row r="433" spans="1:12" x14ac:dyDescent="0.25">
      <c r="A433">
        <v>2156142</v>
      </c>
      <c r="B433">
        <v>14.10900021</v>
      </c>
      <c r="C433">
        <v>0.46929999999999999</v>
      </c>
      <c r="D433">
        <v>28.054000850000001</v>
      </c>
      <c r="E433">
        <v>0.25102999999999998</v>
      </c>
      <c r="F433">
        <v>36.314998629999998</v>
      </c>
      <c r="G433">
        <v>5.4000000000000001E-4</v>
      </c>
      <c r="H433">
        <v>30.490999219999999</v>
      </c>
      <c r="J433" s="2">
        <f>TREND(Calibration!$A$2:$A$4,Calibration!$B$2:$B$4,C433)</f>
        <v>369.56023078897277</v>
      </c>
      <c r="K433" s="2">
        <f>TREND(Calibration!$A$2:$A$4,Calibration!$C$2:$C$4,E433)</f>
        <v>439.58517797620607</v>
      </c>
      <c r="L433" s="2">
        <f>TREND(Calibration!$A$2:$A$4,Calibration!$D$2:$D$4,G433)</f>
        <v>-978.46009080915246</v>
      </c>
    </row>
    <row r="434" spans="1:12" x14ac:dyDescent="0.25">
      <c r="A434">
        <v>2161141</v>
      </c>
      <c r="B434">
        <v>14.18500042</v>
      </c>
      <c r="C434">
        <v>0.4914</v>
      </c>
      <c r="D434">
        <v>28.065000529999999</v>
      </c>
      <c r="E434">
        <v>0.25238000999999999</v>
      </c>
      <c r="F434">
        <v>36.372001650000001</v>
      </c>
      <c r="G434">
        <v>6.4999999999999997E-4</v>
      </c>
      <c r="H434">
        <v>30.458999630000001</v>
      </c>
      <c r="J434" s="2">
        <f>TREND(Calibration!$A$2:$A$4,Calibration!$B$2:$B$4,C434)</f>
        <v>385.62149964659369</v>
      </c>
      <c r="K434" s="2">
        <f>TREND(Calibration!$A$2:$A$4,Calibration!$C$2:$C$4,E434)</f>
        <v>449.93055339881494</v>
      </c>
      <c r="L434" s="2">
        <f>TREND(Calibration!$A$2:$A$4,Calibration!$D$2:$D$4,G434)</f>
        <v>-977.96940354121409</v>
      </c>
    </row>
    <row r="435" spans="1:12" x14ac:dyDescent="0.25">
      <c r="A435">
        <v>2166140</v>
      </c>
      <c r="B435">
        <v>14.149999619999999</v>
      </c>
      <c r="C435">
        <v>0.47899999999999998</v>
      </c>
      <c r="D435">
        <v>28.059000019999999</v>
      </c>
      <c r="E435">
        <v>0.25238000999999999</v>
      </c>
      <c r="F435">
        <v>36.316001890000003</v>
      </c>
      <c r="G435">
        <v>5.9000000000000003E-4</v>
      </c>
      <c r="H435">
        <v>30.4109993</v>
      </c>
      <c r="J435" s="2">
        <f>TREND(Calibration!$A$2:$A$4,Calibration!$B$2:$B$4,C435)</f>
        <v>376.60974698439912</v>
      </c>
      <c r="K435" s="2">
        <f>TREND(Calibration!$A$2:$A$4,Calibration!$C$2:$C$4,E435)</f>
        <v>449.93055339881494</v>
      </c>
      <c r="L435" s="2">
        <f>TREND(Calibration!$A$2:$A$4,Calibration!$D$2:$D$4,G435)</f>
        <v>-978.23705114190773</v>
      </c>
    </row>
    <row r="436" spans="1:12" x14ac:dyDescent="0.25">
      <c r="A436">
        <v>2171276</v>
      </c>
      <c r="B436">
        <v>14.20400047</v>
      </c>
      <c r="C436">
        <v>0.48870000000000002</v>
      </c>
      <c r="D436">
        <v>28.065000529999999</v>
      </c>
      <c r="E436">
        <v>0.25195000000000001</v>
      </c>
      <c r="F436">
        <v>36.36000061</v>
      </c>
      <c r="G436">
        <v>6.4999999999999997E-4</v>
      </c>
      <c r="H436">
        <v>30.405000690000001</v>
      </c>
      <c r="J436" s="2">
        <f>TREND(Calibration!$A$2:$A$4,Calibration!$B$2:$B$4,C436)</f>
        <v>383.65926317982553</v>
      </c>
      <c r="K436" s="2">
        <f>TREND(Calibration!$A$2:$A$4,Calibration!$C$2:$C$4,E436)</f>
        <v>446.63530752250608</v>
      </c>
      <c r="L436" s="2">
        <f>TREND(Calibration!$A$2:$A$4,Calibration!$D$2:$D$4,G436)</f>
        <v>-977.96940354121409</v>
      </c>
    </row>
    <row r="437" spans="1:12" x14ac:dyDescent="0.25">
      <c r="A437">
        <v>2176141</v>
      </c>
      <c r="B437">
        <v>14.25899982</v>
      </c>
      <c r="C437">
        <v>0.47249999999999998</v>
      </c>
      <c r="D437">
        <v>28.045000080000001</v>
      </c>
      <c r="E437">
        <v>0.25161999000000002</v>
      </c>
      <c r="F437">
        <v>36.333999630000001</v>
      </c>
      <c r="G437">
        <v>5.9000000000000003E-4</v>
      </c>
      <c r="H437">
        <v>30.542999269999999</v>
      </c>
      <c r="J437" s="2">
        <f>TREND(Calibration!$A$2:$A$4,Calibration!$B$2:$B$4,C437)</f>
        <v>371.88584437921651</v>
      </c>
      <c r="K437" s="2">
        <f>TREND(Calibration!$A$2:$A$4,Calibration!$C$2:$C$4,E437)</f>
        <v>444.10638007514262</v>
      </c>
      <c r="L437" s="2">
        <f>TREND(Calibration!$A$2:$A$4,Calibration!$D$2:$D$4,G437)</f>
        <v>-978.23705114190773</v>
      </c>
    </row>
    <row r="438" spans="1:12" x14ac:dyDescent="0.25">
      <c r="A438">
        <v>2181143</v>
      </c>
      <c r="B438">
        <v>14.25199986</v>
      </c>
      <c r="C438">
        <v>0.47690000999999999</v>
      </c>
      <c r="D438">
        <v>28.065999980000001</v>
      </c>
      <c r="E438">
        <v>0.25173000000000001</v>
      </c>
      <c r="F438">
        <v>36.347999569999999</v>
      </c>
      <c r="G438">
        <v>5.9000000000000003E-4</v>
      </c>
      <c r="H438">
        <v>30.445999149999999</v>
      </c>
      <c r="J438" s="2">
        <f>TREND(Calibration!$A$2:$A$4,Calibration!$B$2:$B$4,C438)</f>
        <v>375.08357033334414</v>
      </c>
      <c r="K438" s="2">
        <f>TREND(Calibration!$A$2:$A$4,Calibration!$C$2:$C$4,E438)</f>
        <v>444.94940697882566</v>
      </c>
      <c r="L438" s="2">
        <f>TREND(Calibration!$A$2:$A$4,Calibration!$D$2:$D$4,G438)</f>
        <v>-978.23705114190773</v>
      </c>
    </row>
    <row r="439" spans="1:12" x14ac:dyDescent="0.25">
      <c r="A439">
        <v>2186141</v>
      </c>
      <c r="B439">
        <v>14.24800014</v>
      </c>
      <c r="C439">
        <v>0.4677</v>
      </c>
      <c r="D439">
        <v>28.04599953</v>
      </c>
      <c r="E439">
        <v>0.25134999000000002</v>
      </c>
      <c r="F439">
        <v>36.316001890000003</v>
      </c>
      <c r="G439">
        <v>5.4000000000000001E-4</v>
      </c>
      <c r="H439">
        <v>30.4659996</v>
      </c>
      <c r="J439" s="2">
        <f>TREND(Calibration!$A$2:$A$4,Calibration!$B$2:$B$4,C439)</f>
        <v>368.39742399385091</v>
      </c>
      <c r="K439" s="2">
        <f>TREND(Calibration!$A$2:$A$4,Calibration!$C$2:$C$4,E439)</f>
        <v>442.03732031698951</v>
      </c>
      <c r="L439" s="2">
        <f>TREND(Calibration!$A$2:$A$4,Calibration!$D$2:$D$4,G439)</f>
        <v>-978.46009080915246</v>
      </c>
    </row>
    <row r="440" spans="1:12" x14ac:dyDescent="0.25">
      <c r="A440">
        <v>2191143</v>
      </c>
      <c r="B440">
        <v>14.243000029999999</v>
      </c>
      <c r="C440">
        <v>0.46929999999999999</v>
      </c>
      <c r="D440">
        <v>28.04899979</v>
      </c>
      <c r="E440">
        <v>0.25141001000000002</v>
      </c>
      <c r="F440">
        <v>36.32799911</v>
      </c>
      <c r="G440">
        <v>5.4000000000000001E-4</v>
      </c>
      <c r="H440">
        <v>30.497999190000002</v>
      </c>
      <c r="J440" s="2">
        <f>TREND(Calibration!$A$2:$A$4,Calibration!$B$2:$B$4,C440)</f>
        <v>369.56023078897277</v>
      </c>
      <c r="K440" s="2">
        <f>TREND(Calibration!$A$2:$A$4,Calibration!$C$2:$C$4,E440)</f>
        <v>442.49726463804268</v>
      </c>
      <c r="L440" s="2">
        <f>TREND(Calibration!$A$2:$A$4,Calibration!$D$2:$D$4,G440)</f>
        <v>-978.46009080915246</v>
      </c>
    </row>
    <row r="441" spans="1:12" x14ac:dyDescent="0.25">
      <c r="A441">
        <v>2196145</v>
      </c>
      <c r="B441">
        <v>14.272000309999999</v>
      </c>
      <c r="C441">
        <v>0.48390000999999999</v>
      </c>
      <c r="D441">
        <v>28.04899979</v>
      </c>
      <c r="E441">
        <v>0.25080999999999998</v>
      </c>
      <c r="F441">
        <v>36.349998470000003</v>
      </c>
      <c r="G441">
        <v>5.4000000000000001E-4</v>
      </c>
      <c r="H441">
        <v>30.448999400000002</v>
      </c>
      <c r="J441" s="2">
        <f>TREND(Calibration!$A$2:$A$4,Calibration!$B$2:$B$4,C441)</f>
        <v>380.17085006200233</v>
      </c>
      <c r="K441" s="2">
        <f>TREND(Calibration!$A$2:$A$4,Calibration!$C$2:$C$4,E441)</f>
        <v>437.89927743252565</v>
      </c>
      <c r="L441" s="2">
        <f>TREND(Calibration!$A$2:$A$4,Calibration!$D$2:$D$4,G441)</f>
        <v>-978.46009080915246</v>
      </c>
    </row>
    <row r="442" spans="1:12" x14ac:dyDescent="0.25">
      <c r="A442">
        <v>2201148</v>
      </c>
      <c r="B442">
        <v>14.28199959</v>
      </c>
      <c r="C442">
        <v>0.48500000999999998</v>
      </c>
      <c r="D442">
        <v>28.05500031</v>
      </c>
      <c r="E442">
        <v>0.25027000999999999</v>
      </c>
      <c r="F442">
        <v>36.36000061</v>
      </c>
      <c r="G442">
        <v>6.4999999999999997E-4</v>
      </c>
      <c r="H442">
        <v>30.440000529999999</v>
      </c>
      <c r="J442" s="2">
        <f>TREND(Calibration!$A$2:$A$4,Calibration!$B$2:$B$4,C442)</f>
        <v>380.97027973364862</v>
      </c>
      <c r="K442" s="2">
        <f>TREND(Calibration!$A$2:$A$4,Calibration!$C$2:$C$4,E442)</f>
        <v>433.76123454806225</v>
      </c>
      <c r="L442" s="2">
        <f>TREND(Calibration!$A$2:$A$4,Calibration!$D$2:$D$4,G442)</f>
        <v>-977.96940354121409</v>
      </c>
    </row>
    <row r="443" spans="1:12" x14ac:dyDescent="0.25">
      <c r="A443">
        <v>2206206</v>
      </c>
      <c r="B443">
        <v>14.256999970000001</v>
      </c>
      <c r="C443">
        <v>0.46880000999999999</v>
      </c>
      <c r="D443">
        <v>28.08799934</v>
      </c>
      <c r="E443">
        <v>0.24945999999999999</v>
      </c>
      <c r="F443">
        <v>36.293998719999998</v>
      </c>
      <c r="G443">
        <v>5.9000000000000003E-4</v>
      </c>
      <c r="H443">
        <v>30.46899986</v>
      </c>
      <c r="J443" s="2">
        <f>TREND(Calibration!$A$2:$A$4,Calibration!$B$2:$B$4,C443)</f>
        <v>369.19686093303966</v>
      </c>
      <c r="K443" s="2">
        <f>TREND(Calibration!$A$2:$A$4,Calibration!$C$2:$C$4,E443)</f>
        <v>427.55397864175984</v>
      </c>
      <c r="L443" s="2">
        <f>TREND(Calibration!$A$2:$A$4,Calibration!$D$2:$D$4,G443)</f>
        <v>-978.23705114190773</v>
      </c>
    </row>
    <row r="444" spans="1:12" x14ac:dyDescent="0.25">
      <c r="A444">
        <v>2211144</v>
      </c>
      <c r="B444">
        <v>14.22399998</v>
      </c>
      <c r="C444">
        <v>0.47470000000000001</v>
      </c>
      <c r="D444">
        <v>28.05800056</v>
      </c>
      <c r="E444">
        <v>0.24876000000000001</v>
      </c>
      <c r="F444">
        <v>36.314998629999998</v>
      </c>
      <c r="G444">
        <v>4.8999999999999998E-4</v>
      </c>
      <c r="H444">
        <v>30.45299911</v>
      </c>
      <c r="J444" s="2">
        <f>TREND(Calibration!$A$2:$A$4,Calibration!$B$2:$B$4,C444)</f>
        <v>373.4847037225091</v>
      </c>
      <c r="K444" s="2">
        <f>TREND(Calibration!$A$2:$A$4,Calibration!$C$2:$C$4,E444)</f>
        <v>422.1897496391407</v>
      </c>
      <c r="L444" s="2">
        <f>TREND(Calibration!$A$2:$A$4,Calibration!$D$2:$D$4,G444)</f>
        <v>-978.6831304763972</v>
      </c>
    </row>
    <row r="445" spans="1:12" x14ac:dyDescent="0.25">
      <c r="A445">
        <v>2216269</v>
      </c>
      <c r="B445">
        <v>14.27900028</v>
      </c>
      <c r="C445">
        <v>0.47470000000000001</v>
      </c>
      <c r="D445">
        <v>28.045000080000001</v>
      </c>
      <c r="E445">
        <v>0.24887000000000001</v>
      </c>
      <c r="F445">
        <v>36.368999479999999</v>
      </c>
      <c r="G445">
        <v>6.4999999999999997E-4</v>
      </c>
      <c r="H445">
        <v>30.55500031</v>
      </c>
      <c r="J445" s="2">
        <f>TREND(Calibration!$A$2:$A$4,Calibration!$B$2:$B$4,C445)</f>
        <v>373.4847037225091</v>
      </c>
      <c r="K445" s="2">
        <f>TREND(Calibration!$A$2:$A$4,Calibration!$C$2:$C$4,E445)</f>
        <v>423.03269991098091</v>
      </c>
      <c r="L445" s="2">
        <f>TREND(Calibration!$A$2:$A$4,Calibration!$D$2:$D$4,G445)</f>
        <v>-977.96940354121409</v>
      </c>
    </row>
    <row r="446" spans="1:12" x14ac:dyDescent="0.25">
      <c r="A446">
        <v>2221142</v>
      </c>
      <c r="B446">
        <v>14.23700047</v>
      </c>
      <c r="C446">
        <v>0.4698</v>
      </c>
      <c r="D446">
        <v>28.05800056</v>
      </c>
      <c r="E446">
        <v>0.24891999000000001</v>
      </c>
      <c r="F446">
        <v>36.318000789999999</v>
      </c>
      <c r="G446">
        <v>5.9000000000000003E-4</v>
      </c>
      <c r="H446">
        <v>30.48200035</v>
      </c>
      <c r="J446" s="2">
        <f>TREND(Calibration!$A$2:$A$4,Calibration!$B$2:$B$4,C446)</f>
        <v>369.92360791244835</v>
      </c>
      <c r="K446" s="2">
        <f>TREND(Calibration!$A$2:$A$4,Calibration!$C$2:$C$4,E446)</f>
        <v>423.41578249361078</v>
      </c>
      <c r="L446" s="2">
        <f>TREND(Calibration!$A$2:$A$4,Calibration!$D$2:$D$4,G446)</f>
        <v>-978.23705114190773</v>
      </c>
    </row>
    <row r="447" spans="1:12" x14ac:dyDescent="0.25">
      <c r="A447">
        <v>2226141</v>
      </c>
      <c r="B447">
        <v>14.225000380000001</v>
      </c>
      <c r="C447">
        <v>0.48550000999999998</v>
      </c>
      <c r="D447">
        <v>28.06399918</v>
      </c>
      <c r="E447">
        <v>0.24854000000000001</v>
      </c>
      <c r="F447">
        <v>36.355998990000003</v>
      </c>
      <c r="G447">
        <v>6.9999999999999999E-4</v>
      </c>
      <c r="H447">
        <v>30.500999449999998</v>
      </c>
      <c r="J447" s="2">
        <f>TREND(Calibration!$A$2:$A$4,Calibration!$B$2:$B$4,C447)</f>
        <v>381.3336568571242</v>
      </c>
      <c r="K447" s="2">
        <f>TREND(Calibration!$A$2:$A$4,Calibration!$C$2:$C$4,E447)</f>
        <v>420.50384909546028</v>
      </c>
      <c r="L447" s="2">
        <f>TREND(Calibration!$A$2:$A$4,Calibration!$D$2:$D$4,G447)</f>
        <v>-977.74636387396936</v>
      </c>
    </row>
    <row r="448" spans="1:12" x14ac:dyDescent="0.25">
      <c r="A448">
        <v>2231146</v>
      </c>
      <c r="B448">
        <v>14.192999840000001</v>
      </c>
      <c r="C448">
        <v>0.47520000000000001</v>
      </c>
      <c r="D448">
        <v>28.079999919999999</v>
      </c>
      <c r="E448">
        <v>0.24815999999999999</v>
      </c>
      <c r="F448">
        <v>36.32799911</v>
      </c>
      <c r="G448">
        <v>5.9000000000000003E-4</v>
      </c>
      <c r="H448">
        <v>30.475000380000001</v>
      </c>
      <c r="J448" s="2">
        <f>TREND(Calibration!$A$2:$A$4,Calibration!$B$2:$B$4,C448)</f>
        <v>373.84808084598473</v>
      </c>
      <c r="K448" s="2">
        <f>TREND(Calibration!$A$2:$A$4,Calibration!$C$2:$C$4,E448)</f>
        <v>417.59183906546673</v>
      </c>
      <c r="L448" s="2">
        <f>TREND(Calibration!$A$2:$A$4,Calibration!$D$2:$D$4,G448)</f>
        <v>-978.23705114190773</v>
      </c>
    </row>
    <row r="449" spans="1:12" x14ac:dyDescent="0.25">
      <c r="A449">
        <v>2236177</v>
      </c>
      <c r="B449">
        <v>14.24100018</v>
      </c>
      <c r="C449">
        <v>0.48230001</v>
      </c>
      <c r="D449">
        <v>28.069000240000001</v>
      </c>
      <c r="E449">
        <v>0.24860001000000001</v>
      </c>
      <c r="F449">
        <v>36.344001769999998</v>
      </c>
      <c r="G449">
        <v>5.9000000000000003E-4</v>
      </c>
      <c r="H449">
        <v>30.45299911</v>
      </c>
      <c r="J449" s="2">
        <f>TREND(Calibration!$A$2:$A$4,Calibration!$B$2:$B$4,C449)</f>
        <v>379.00804326688046</v>
      </c>
      <c r="K449" s="2">
        <f>TREND(Calibration!$A$2:$A$4,Calibration!$C$2:$C$4,E449)</f>
        <v>420.96371678467062</v>
      </c>
      <c r="L449" s="2">
        <f>TREND(Calibration!$A$2:$A$4,Calibration!$D$2:$D$4,G449)</f>
        <v>-978.23705114190773</v>
      </c>
    </row>
    <row r="450" spans="1:12" x14ac:dyDescent="0.25">
      <c r="A450">
        <v>2241143</v>
      </c>
      <c r="B450">
        <v>14.27000046</v>
      </c>
      <c r="C450">
        <v>0.47470000000000001</v>
      </c>
      <c r="D450">
        <v>28.04899979</v>
      </c>
      <c r="E450">
        <v>0.24849001000000001</v>
      </c>
      <c r="F450">
        <v>36.316001890000003</v>
      </c>
      <c r="G450">
        <v>6.4999999999999997E-4</v>
      </c>
      <c r="H450">
        <v>30.527000430000001</v>
      </c>
      <c r="J450" s="2">
        <f>TREND(Calibration!$A$2:$A$4,Calibration!$B$2:$B$4,C450)</f>
        <v>373.4847037225091</v>
      </c>
      <c r="K450" s="2">
        <f>TREND(Calibration!$A$2:$A$4,Calibration!$C$2:$C$4,E450)</f>
        <v>420.12076651283041</v>
      </c>
      <c r="L450" s="2">
        <f>TREND(Calibration!$A$2:$A$4,Calibration!$D$2:$D$4,G450)</f>
        <v>-977.96940354121409</v>
      </c>
    </row>
    <row r="451" spans="1:12" x14ac:dyDescent="0.25">
      <c r="A451">
        <v>2246148</v>
      </c>
      <c r="B451">
        <v>14.26200008</v>
      </c>
      <c r="C451">
        <v>0.48500000999999998</v>
      </c>
      <c r="D451">
        <v>28.056999210000001</v>
      </c>
      <c r="E451">
        <v>0.24854000000000001</v>
      </c>
      <c r="F451">
        <v>36.375999450000002</v>
      </c>
      <c r="G451">
        <v>5.9000000000000003E-4</v>
      </c>
      <c r="H451">
        <v>30.451999659999998</v>
      </c>
      <c r="J451" s="2">
        <f>TREND(Calibration!$A$2:$A$4,Calibration!$B$2:$B$4,C451)</f>
        <v>380.97027973364862</v>
      </c>
      <c r="K451" s="2">
        <f>TREND(Calibration!$A$2:$A$4,Calibration!$C$2:$C$4,E451)</f>
        <v>420.50384909546028</v>
      </c>
      <c r="L451" s="2">
        <f>TREND(Calibration!$A$2:$A$4,Calibration!$D$2:$D$4,G451)</f>
        <v>-978.23705114190773</v>
      </c>
    </row>
    <row r="452" spans="1:12" x14ac:dyDescent="0.25">
      <c r="A452">
        <v>2251142</v>
      </c>
      <c r="B452">
        <v>14.239000320000001</v>
      </c>
      <c r="C452">
        <v>0.47580001</v>
      </c>
      <c r="D452">
        <v>28.065999980000001</v>
      </c>
      <c r="E452">
        <v>0.24880999000000001</v>
      </c>
      <c r="F452">
        <v>36.303001399999999</v>
      </c>
      <c r="G452">
        <v>4.8999999999999998E-4</v>
      </c>
      <c r="H452">
        <v>30.474000929999999</v>
      </c>
      <c r="J452" s="2">
        <f>TREND(Calibration!$A$2:$A$4,Calibration!$B$2:$B$4,C452)</f>
        <v>374.28414066169785</v>
      </c>
      <c r="K452" s="2">
        <f>TREND(Calibration!$A$2:$A$4,Calibration!$C$2:$C$4,E452)</f>
        <v>422.57283222177057</v>
      </c>
      <c r="L452" s="2">
        <f>TREND(Calibration!$A$2:$A$4,Calibration!$D$2:$D$4,G452)</f>
        <v>-978.6831304763972</v>
      </c>
    </row>
    <row r="453" spans="1:12" x14ac:dyDescent="0.25">
      <c r="A453">
        <v>2256141</v>
      </c>
      <c r="B453">
        <v>14.211000439999999</v>
      </c>
      <c r="C453">
        <v>0.47580001</v>
      </c>
      <c r="D453">
        <v>28.07799911</v>
      </c>
      <c r="E453">
        <v>0.24887000000000001</v>
      </c>
      <c r="F453">
        <v>36.314998629999998</v>
      </c>
      <c r="G453">
        <v>5.4000000000000001E-4</v>
      </c>
      <c r="H453">
        <v>30.472000120000001</v>
      </c>
      <c r="J453" s="2">
        <f>TREND(Calibration!$A$2:$A$4,Calibration!$B$2:$B$4,C453)</f>
        <v>374.28414066169785</v>
      </c>
      <c r="K453" s="2">
        <f>TREND(Calibration!$A$2:$A$4,Calibration!$C$2:$C$4,E453)</f>
        <v>423.03269991098091</v>
      </c>
      <c r="L453" s="2">
        <f>TREND(Calibration!$A$2:$A$4,Calibration!$D$2:$D$4,G453)</f>
        <v>-978.46009080915246</v>
      </c>
    </row>
    <row r="454" spans="1:12" x14ac:dyDescent="0.25">
      <c r="A454">
        <v>2261144</v>
      </c>
      <c r="B454">
        <v>14.26599979</v>
      </c>
      <c r="C454">
        <v>0.49039999000000001</v>
      </c>
      <c r="D454">
        <v>28.041999820000001</v>
      </c>
      <c r="E454">
        <v>0.24843000000000001</v>
      </c>
      <c r="F454">
        <v>36.362998959999999</v>
      </c>
      <c r="G454">
        <v>6.4999999999999997E-4</v>
      </c>
      <c r="H454">
        <v>30.461999890000001</v>
      </c>
      <c r="J454" s="2">
        <f>TREND(Calibration!$A$2:$A$4,Calibration!$B$2:$B$4,C454)</f>
        <v>384.89473813210003</v>
      </c>
      <c r="K454" s="2">
        <f>TREND(Calibration!$A$2:$A$4,Calibration!$C$2:$C$4,E454)</f>
        <v>419.66089882362007</v>
      </c>
      <c r="L454" s="2">
        <f>TREND(Calibration!$A$2:$A$4,Calibration!$D$2:$D$4,G454)</f>
        <v>-977.96940354121409</v>
      </c>
    </row>
    <row r="455" spans="1:12" x14ac:dyDescent="0.25">
      <c r="A455">
        <v>2266151</v>
      </c>
      <c r="B455">
        <v>14.248999599999999</v>
      </c>
      <c r="C455">
        <v>0.48280001</v>
      </c>
      <c r="D455">
        <v>28.038999560000001</v>
      </c>
      <c r="E455">
        <v>0.24887000000000001</v>
      </c>
      <c r="F455">
        <v>36.321998600000001</v>
      </c>
      <c r="G455">
        <v>5.4000000000000001E-4</v>
      </c>
      <c r="H455">
        <v>30.55200005</v>
      </c>
      <c r="J455" s="2">
        <f>TREND(Calibration!$A$2:$A$4,Calibration!$B$2:$B$4,C455)</f>
        <v>379.37142039035609</v>
      </c>
      <c r="K455" s="2">
        <f>TREND(Calibration!$A$2:$A$4,Calibration!$C$2:$C$4,E455)</f>
        <v>423.03269991098091</v>
      </c>
      <c r="L455" s="2">
        <f>TREND(Calibration!$A$2:$A$4,Calibration!$D$2:$D$4,G455)</f>
        <v>-978.46009080915246</v>
      </c>
    </row>
    <row r="456" spans="1:12" x14ac:dyDescent="0.25">
      <c r="A456">
        <v>2271149</v>
      </c>
      <c r="B456">
        <v>14.269000050000001</v>
      </c>
      <c r="C456">
        <v>0.48769999000000003</v>
      </c>
      <c r="D456">
        <v>28.038999560000001</v>
      </c>
      <c r="E456">
        <v>0.24860001000000001</v>
      </c>
      <c r="F456">
        <v>36.353000639999998</v>
      </c>
      <c r="G456">
        <v>6.4999999999999997E-4</v>
      </c>
      <c r="H456">
        <v>30.510000229999999</v>
      </c>
      <c r="J456" s="2">
        <f>TREND(Calibration!$A$2:$A$4,Calibration!$B$2:$B$4,C456)</f>
        <v>382.93250166533187</v>
      </c>
      <c r="K456" s="2">
        <f>TREND(Calibration!$A$2:$A$4,Calibration!$C$2:$C$4,E456)</f>
        <v>420.96371678467062</v>
      </c>
      <c r="L456" s="2">
        <f>TREND(Calibration!$A$2:$A$4,Calibration!$D$2:$D$4,G456)</f>
        <v>-977.96940354121409</v>
      </c>
    </row>
    <row r="457" spans="1:12" x14ac:dyDescent="0.25">
      <c r="A457">
        <v>2276141</v>
      </c>
      <c r="B457">
        <v>14.22999954</v>
      </c>
      <c r="C457">
        <v>0.47960001000000002</v>
      </c>
      <c r="D457">
        <v>28.041999820000001</v>
      </c>
      <c r="E457">
        <v>0.24880999000000001</v>
      </c>
      <c r="F457">
        <v>36.331001280000002</v>
      </c>
      <c r="G457">
        <v>4.8999999999999998E-4</v>
      </c>
      <c r="H457">
        <v>30.458999630000001</v>
      </c>
      <c r="J457" s="2">
        <f>TREND(Calibration!$A$2:$A$4,Calibration!$B$2:$B$4,C457)</f>
        <v>377.04580680011236</v>
      </c>
      <c r="K457" s="2">
        <f>TREND(Calibration!$A$2:$A$4,Calibration!$C$2:$C$4,E457)</f>
        <v>422.57283222177057</v>
      </c>
      <c r="L457" s="2">
        <f>TREND(Calibration!$A$2:$A$4,Calibration!$D$2:$D$4,G457)</f>
        <v>-978.6831304763972</v>
      </c>
    </row>
    <row r="458" spans="1:12" x14ac:dyDescent="0.25">
      <c r="A458">
        <v>2281141</v>
      </c>
      <c r="B458">
        <v>14.213999749999999</v>
      </c>
      <c r="C458">
        <v>0.47850000999999998</v>
      </c>
      <c r="D458">
        <v>28.05500031</v>
      </c>
      <c r="E458">
        <v>0.24860001000000001</v>
      </c>
      <c r="F458">
        <v>36.347000119999997</v>
      </c>
      <c r="G458">
        <v>6.4999999999999997E-4</v>
      </c>
      <c r="H458">
        <v>30.440000529999999</v>
      </c>
      <c r="J458" s="2">
        <f>TREND(Calibration!$A$2:$A$4,Calibration!$B$2:$B$4,C458)</f>
        <v>376.24637712846601</v>
      </c>
      <c r="K458" s="2">
        <f>TREND(Calibration!$A$2:$A$4,Calibration!$C$2:$C$4,E458)</f>
        <v>420.96371678467062</v>
      </c>
      <c r="L458" s="2">
        <f>TREND(Calibration!$A$2:$A$4,Calibration!$D$2:$D$4,G458)</f>
        <v>-977.96940354121409</v>
      </c>
    </row>
    <row r="459" spans="1:12" x14ac:dyDescent="0.25">
      <c r="A459">
        <v>2286142</v>
      </c>
      <c r="B459">
        <v>14.272000309999999</v>
      </c>
      <c r="C459">
        <v>0.47899999999999998</v>
      </c>
      <c r="D459">
        <v>28.020000459999999</v>
      </c>
      <c r="E459">
        <v>0.24849001000000001</v>
      </c>
      <c r="F459">
        <v>36.353000639999998</v>
      </c>
      <c r="G459">
        <v>6.4999999999999997E-4</v>
      </c>
      <c r="H459">
        <v>30.533000950000002</v>
      </c>
      <c r="J459" s="2">
        <f>TREND(Calibration!$A$2:$A$4,Calibration!$B$2:$B$4,C459)</f>
        <v>376.60974698439912</v>
      </c>
      <c r="K459" s="2">
        <f>TREND(Calibration!$A$2:$A$4,Calibration!$C$2:$C$4,E459)</f>
        <v>420.12076651283041</v>
      </c>
      <c r="L459" s="2">
        <f>TREND(Calibration!$A$2:$A$4,Calibration!$D$2:$D$4,G459)</f>
        <v>-977.96940354121409</v>
      </c>
    </row>
    <row r="460" spans="1:12" x14ac:dyDescent="0.25">
      <c r="A460">
        <v>2291143</v>
      </c>
      <c r="B460">
        <v>14.277000429999999</v>
      </c>
      <c r="C460">
        <v>0.48820001000000002</v>
      </c>
      <c r="D460">
        <v>28.042999269999999</v>
      </c>
      <c r="E460">
        <v>0.24849001000000001</v>
      </c>
      <c r="F460">
        <v>36.367000580000003</v>
      </c>
      <c r="G460">
        <v>5.9000000000000003E-4</v>
      </c>
      <c r="H460">
        <v>30.455999370000001</v>
      </c>
      <c r="J460" s="2">
        <f>TREND(Calibration!$A$2:$A$4,Calibration!$B$2:$B$4,C460)</f>
        <v>383.29589332389241</v>
      </c>
      <c r="K460" s="2">
        <f>TREND(Calibration!$A$2:$A$4,Calibration!$C$2:$C$4,E460)</f>
        <v>420.12076651283041</v>
      </c>
      <c r="L460" s="2">
        <f>TREND(Calibration!$A$2:$A$4,Calibration!$D$2:$D$4,G460)</f>
        <v>-978.23705114190773</v>
      </c>
    </row>
    <row r="461" spans="1:12" x14ac:dyDescent="0.25">
      <c r="A461">
        <v>2296142</v>
      </c>
      <c r="B461">
        <v>14.321000099999999</v>
      </c>
      <c r="C461">
        <v>0.48660001000000003</v>
      </c>
      <c r="D461">
        <v>28.044000629999999</v>
      </c>
      <c r="E461">
        <v>0.24849001000000001</v>
      </c>
      <c r="F461">
        <v>36.36000061</v>
      </c>
      <c r="G461">
        <v>6.4999999999999997E-4</v>
      </c>
      <c r="H461">
        <v>30.43300056</v>
      </c>
      <c r="J461" s="2">
        <f>TREND(Calibration!$A$2:$A$4,Calibration!$B$2:$B$4,C461)</f>
        <v>382.13308652877055</v>
      </c>
      <c r="K461" s="2">
        <f>TREND(Calibration!$A$2:$A$4,Calibration!$C$2:$C$4,E461)</f>
        <v>420.12076651283041</v>
      </c>
      <c r="L461" s="2">
        <f>TREND(Calibration!$A$2:$A$4,Calibration!$D$2:$D$4,G461)</f>
        <v>-977.96940354121409</v>
      </c>
    </row>
    <row r="462" spans="1:12" x14ac:dyDescent="0.25">
      <c r="A462">
        <v>2301143</v>
      </c>
      <c r="B462">
        <v>14.338000299999999</v>
      </c>
      <c r="C462">
        <v>0.48230001</v>
      </c>
      <c r="D462">
        <v>28.051000599999998</v>
      </c>
      <c r="E462">
        <v>0.24887000000000001</v>
      </c>
      <c r="F462">
        <v>36.35400009</v>
      </c>
      <c r="G462">
        <v>5.4000000000000001E-4</v>
      </c>
      <c r="H462">
        <v>30.481000900000002</v>
      </c>
      <c r="J462" s="2">
        <f>TREND(Calibration!$A$2:$A$4,Calibration!$B$2:$B$4,C462)</f>
        <v>379.00804326688046</v>
      </c>
      <c r="K462" s="2">
        <f>TREND(Calibration!$A$2:$A$4,Calibration!$C$2:$C$4,E462)</f>
        <v>423.03269991098091</v>
      </c>
      <c r="L462" s="2">
        <f>TREND(Calibration!$A$2:$A$4,Calibration!$D$2:$D$4,G462)</f>
        <v>-978.46009080915246</v>
      </c>
    </row>
    <row r="463" spans="1:12" x14ac:dyDescent="0.25">
      <c r="A463">
        <v>2306143</v>
      </c>
      <c r="B463">
        <v>14.29300022</v>
      </c>
      <c r="C463">
        <v>0.47310001000000002</v>
      </c>
      <c r="D463">
        <v>28.054000850000001</v>
      </c>
      <c r="E463">
        <v>0.24887000000000001</v>
      </c>
      <c r="F463">
        <v>36.325000760000002</v>
      </c>
      <c r="G463">
        <v>6.4999999999999997E-4</v>
      </c>
      <c r="H463">
        <v>30.413000109999999</v>
      </c>
      <c r="J463" s="2">
        <f>TREND(Calibration!$A$2:$A$4,Calibration!$B$2:$B$4,C463)</f>
        <v>372.32190419492974</v>
      </c>
      <c r="K463" s="2">
        <f>TREND(Calibration!$A$2:$A$4,Calibration!$C$2:$C$4,E463)</f>
        <v>423.03269991098091</v>
      </c>
      <c r="L463" s="2">
        <f>TREND(Calibration!$A$2:$A$4,Calibration!$D$2:$D$4,G463)</f>
        <v>-977.96940354121409</v>
      </c>
    </row>
    <row r="464" spans="1:12" x14ac:dyDescent="0.25">
      <c r="A464">
        <v>2311142</v>
      </c>
      <c r="B464">
        <v>14.329999920000001</v>
      </c>
      <c r="C464">
        <v>0.47690000999999999</v>
      </c>
      <c r="D464">
        <v>28.044000629999999</v>
      </c>
      <c r="E464">
        <v>0.24908</v>
      </c>
      <c r="F464">
        <v>36.344001769999998</v>
      </c>
      <c r="G464">
        <v>5.9000000000000003E-4</v>
      </c>
      <c r="H464">
        <v>30.5</v>
      </c>
      <c r="J464" s="2">
        <f>TREND(Calibration!$A$2:$A$4,Calibration!$B$2:$B$4,C464)</f>
        <v>375.08357033334414</v>
      </c>
      <c r="K464" s="2">
        <f>TREND(Calibration!$A$2:$A$4,Calibration!$C$2:$C$4,E464)</f>
        <v>424.64196861176652</v>
      </c>
      <c r="L464" s="2">
        <f>TREND(Calibration!$A$2:$A$4,Calibration!$D$2:$D$4,G464)</f>
        <v>-978.23705114190773</v>
      </c>
    </row>
    <row r="465" spans="1:12" x14ac:dyDescent="0.25">
      <c r="A465">
        <v>2316142</v>
      </c>
      <c r="B465">
        <v>14.36299992</v>
      </c>
      <c r="C465">
        <v>0.48060000000000003</v>
      </c>
      <c r="D465">
        <v>28.028999330000001</v>
      </c>
      <c r="E465">
        <v>0.24913999000000001</v>
      </c>
      <c r="F465">
        <v>36.366001130000001</v>
      </c>
      <c r="G465">
        <v>6.4999999999999997E-4</v>
      </c>
      <c r="H465">
        <v>30.506999969999999</v>
      </c>
      <c r="J465" s="2">
        <f>TREND(Calibration!$A$2:$A$4,Calibration!$B$2:$B$4,C465)</f>
        <v>377.77255377952105</v>
      </c>
      <c r="K465" s="2">
        <f>TREND(Calibration!$A$2:$A$4,Calibration!$C$2:$C$4,E465)</f>
        <v>425.1016830372912</v>
      </c>
      <c r="L465" s="2">
        <f>TREND(Calibration!$A$2:$A$4,Calibration!$D$2:$D$4,G465)</f>
        <v>-977.96940354121409</v>
      </c>
    </row>
    <row r="466" spans="1:12" x14ac:dyDescent="0.25">
      <c r="A466">
        <v>2321141</v>
      </c>
      <c r="B466">
        <v>14.34500027</v>
      </c>
      <c r="C466">
        <v>0.47199999999999998</v>
      </c>
      <c r="D466">
        <v>28.01600075</v>
      </c>
      <c r="E466">
        <v>0.24913999000000001</v>
      </c>
      <c r="F466">
        <v>36.331001280000002</v>
      </c>
      <c r="G466">
        <v>5.9000000000000003E-4</v>
      </c>
      <c r="H466">
        <v>30.54599953</v>
      </c>
      <c r="J466" s="2">
        <f>TREND(Calibration!$A$2:$A$4,Calibration!$B$2:$B$4,C466)</f>
        <v>371.52246725574093</v>
      </c>
      <c r="K466" s="2">
        <f>TREND(Calibration!$A$2:$A$4,Calibration!$C$2:$C$4,E466)</f>
        <v>425.1016830372912</v>
      </c>
      <c r="L466" s="2">
        <f>TREND(Calibration!$A$2:$A$4,Calibration!$D$2:$D$4,G466)</f>
        <v>-978.23705114190773</v>
      </c>
    </row>
    <row r="467" spans="1:12" x14ac:dyDescent="0.25">
      <c r="A467">
        <v>2326205</v>
      </c>
      <c r="B467">
        <v>14.3579998</v>
      </c>
      <c r="C467">
        <v>0.4844</v>
      </c>
      <c r="D467">
        <v>28.018999099999998</v>
      </c>
      <c r="E467">
        <v>0.24880999000000001</v>
      </c>
      <c r="F467">
        <v>36.403999329999998</v>
      </c>
      <c r="G467">
        <v>6.4999999999999997E-4</v>
      </c>
      <c r="H467">
        <v>30.559000019999999</v>
      </c>
      <c r="J467" s="2">
        <f>TREND(Calibration!$A$2:$A$4,Calibration!$B$2:$B$4,C467)</f>
        <v>380.53421991793545</v>
      </c>
      <c r="K467" s="2">
        <f>TREND(Calibration!$A$2:$A$4,Calibration!$C$2:$C$4,E467)</f>
        <v>422.57283222177057</v>
      </c>
      <c r="L467" s="2">
        <f>TREND(Calibration!$A$2:$A$4,Calibration!$D$2:$D$4,G467)</f>
        <v>-977.96940354121409</v>
      </c>
    </row>
    <row r="468" spans="1:12" x14ac:dyDescent="0.25">
      <c r="A468">
        <v>2331146</v>
      </c>
      <c r="B468">
        <v>14.34500027</v>
      </c>
      <c r="C468">
        <v>0.48980001000000001</v>
      </c>
      <c r="D468">
        <v>28.000999449999998</v>
      </c>
      <c r="E468">
        <v>0.24880999000000001</v>
      </c>
      <c r="F468">
        <v>36.391998289999997</v>
      </c>
      <c r="G468">
        <v>5.4000000000000001E-4</v>
      </c>
      <c r="H468">
        <v>30.542999269999999</v>
      </c>
      <c r="J468" s="2">
        <f>TREND(Calibration!$A$2:$A$4,Calibration!$B$2:$B$4,C468)</f>
        <v>384.45870011901428</v>
      </c>
      <c r="K468" s="2">
        <f>TREND(Calibration!$A$2:$A$4,Calibration!$C$2:$C$4,E468)</f>
        <v>422.57283222177057</v>
      </c>
      <c r="L468" s="2">
        <f>TREND(Calibration!$A$2:$A$4,Calibration!$D$2:$D$4,G468)</f>
        <v>-978.46009080915246</v>
      </c>
    </row>
    <row r="469" spans="1:12" x14ac:dyDescent="0.25">
      <c r="A469">
        <v>2336148</v>
      </c>
      <c r="B469">
        <v>14.319000239999999</v>
      </c>
      <c r="C469">
        <v>0.4844</v>
      </c>
      <c r="D469">
        <v>28.04599953</v>
      </c>
      <c r="E469">
        <v>0.24887000000000001</v>
      </c>
      <c r="F469">
        <v>36.344001769999998</v>
      </c>
      <c r="G469">
        <v>6.4999999999999997E-4</v>
      </c>
      <c r="H469">
        <v>30.448999400000002</v>
      </c>
      <c r="J469" s="2">
        <f>TREND(Calibration!$A$2:$A$4,Calibration!$B$2:$B$4,C469)</f>
        <v>380.53421991793545</v>
      </c>
      <c r="K469" s="2">
        <f>TREND(Calibration!$A$2:$A$4,Calibration!$C$2:$C$4,E469)</f>
        <v>423.03269991098091</v>
      </c>
      <c r="L469" s="2">
        <f>TREND(Calibration!$A$2:$A$4,Calibration!$D$2:$D$4,G469)</f>
        <v>-977.96940354121409</v>
      </c>
    </row>
    <row r="470" spans="1:12" x14ac:dyDescent="0.25">
      <c r="A470">
        <v>2341142</v>
      </c>
      <c r="B470">
        <v>14.295000079999999</v>
      </c>
      <c r="C470">
        <v>0.47249999999999998</v>
      </c>
      <c r="D470">
        <v>28.04899979</v>
      </c>
      <c r="E470">
        <v>0.24826999999999999</v>
      </c>
      <c r="F470">
        <v>36.321998600000001</v>
      </c>
      <c r="G470">
        <v>5.9000000000000003E-4</v>
      </c>
      <c r="H470">
        <v>30.413999560000001</v>
      </c>
      <c r="J470" s="2">
        <f>TREND(Calibration!$A$2:$A$4,Calibration!$B$2:$B$4,C470)</f>
        <v>371.88584437921651</v>
      </c>
      <c r="K470" s="2">
        <f>TREND(Calibration!$A$2:$A$4,Calibration!$C$2:$C$4,E470)</f>
        <v>418.43478933730694</v>
      </c>
      <c r="L470" s="2">
        <f>TREND(Calibration!$A$2:$A$4,Calibration!$D$2:$D$4,G470)</f>
        <v>-978.23705114190773</v>
      </c>
    </row>
    <row r="471" spans="1:12" x14ac:dyDescent="0.25">
      <c r="A471">
        <v>2346141</v>
      </c>
      <c r="B471">
        <v>14.31099987</v>
      </c>
      <c r="C471">
        <v>0.46660000000000001</v>
      </c>
      <c r="D471">
        <v>28.04899979</v>
      </c>
      <c r="E471">
        <v>0.24826999999999999</v>
      </c>
      <c r="F471">
        <v>36.303001399999999</v>
      </c>
      <c r="G471">
        <v>5.4000000000000001E-4</v>
      </c>
      <c r="H471">
        <v>30.443000789999999</v>
      </c>
      <c r="J471" s="2">
        <f>TREND(Calibration!$A$2:$A$4,Calibration!$B$2:$B$4,C471)</f>
        <v>367.59799432220461</v>
      </c>
      <c r="K471" s="2">
        <f>TREND(Calibration!$A$2:$A$4,Calibration!$C$2:$C$4,E471)</f>
        <v>418.43478933730694</v>
      </c>
      <c r="L471" s="2">
        <f>TREND(Calibration!$A$2:$A$4,Calibration!$D$2:$D$4,G471)</f>
        <v>-978.46009080915246</v>
      </c>
    </row>
    <row r="472" spans="1:12" x14ac:dyDescent="0.25">
      <c r="A472">
        <v>2351142</v>
      </c>
      <c r="B472">
        <v>14.303000450000001</v>
      </c>
      <c r="C472">
        <v>0.47150001000000002</v>
      </c>
      <c r="D472">
        <v>28.02099991</v>
      </c>
      <c r="E472">
        <v>0.24795</v>
      </c>
      <c r="F472">
        <v>36.338001249999998</v>
      </c>
      <c r="G472">
        <v>5.9000000000000003E-4</v>
      </c>
      <c r="H472">
        <v>30.440000529999999</v>
      </c>
      <c r="J472" s="2">
        <f>TREND(Calibration!$A$2:$A$4,Calibration!$B$2:$B$4,C472)</f>
        <v>371.15909739980788</v>
      </c>
      <c r="K472" s="2">
        <f>TREND(Calibration!$A$2:$A$4,Calibration!$C$2:$C$4,E472)</f>
        <v>415.98257036468112</v>
      </c>
      <c r="L472" s="2">
        <f>TREND(Calibration!$A$2:$A$4,Calibration!$D$2:$D$4,G472)</f>
        <v>-978.23705114190773</v>
      </c>
    </row>
    <row r="473" spans="1:12" x14ac:dyDescent="0.25">
      <c r="A473">
        <v>2356142</v>
      </c>
      <c r="B473">
        <v>14.36600018</v>
      </c>
      <c r="C473">
        <v>0.48330000000000001</v>
      </c>
      <c r="D473">
        <v>28.027999879999999</v>
      </c>
      <c r="E473">
        <v>0.24762000000000001</v>
      </c>
      <c r="F473">
        <v>36.351001740000001</v>
      </c>
      <c r="G473">
        <v>6.9999999999999999E-4</v>
      </c>
      <c r="H473">
        <v>30.426000599999998</v>
      </c>
      <c r="J473" s="2">
        <f>TREND(Calibration!$A$2:$A$4,Calibration!$B$2:$B$4,C473)</f>
        <v>379.73479024628921</v>
      </c>
      <c r="K473" s="2">
        <f>TREND(Calibration!$A$2:$A$4,Calibration!$C$2:$C$4,E473)</f>
        <v>413.4537195491605</v>
      </c>
      <c r="L473" s="2">
        <f>TREND(Calibration!$A$2:$A$4,Calibration!$D$2:$D$4,G473)</f>
        <v>-977.74636387396936</v>
      </c>
    </row>
    <row r="474" spans="1:12" x14ac:dyDescent="0.25">
      <c r="A474">
        <v>2361143</v>
      </c>
      <c r="B474">
        <v>14.319000239999999</v>
      </c>
      <c r="C474">
        <v>0.4844</v>
      </c>
      <c r="D474">
        <v>28.013999940000001</v>
      </c>
      <c r="E474">
        <v>0.24756998999999999</v>
      </c>
      <c r="F474">
        <v>36.35400009</v>
      </c>
      <c r="G474">
        <v>7.6000000000000004E-4</v>
      </c>
      <c r="H474">
        <v>30.42099953</v>
      </c>
      <c r="J474" s="2">
        <f>TREND(Calibration!$A$2:$A$4,Calibration!$B$2:$B$4,C474)</f>
        <v>380.53421991793545</v>
      </c>
      <c r="K474" s="2">
        <f>TREND(Calibration!$A$2:$A$4,Calibration!$C$2:$C$4,E474)</f>
        <v>413.07048370284474</v>
      </c>
      <c r="L474" s="2">
        <f>TREND(Calibration!$A$2:$A$4,Calibration!$D$2:$D$4,G474)</f>
        <v>-977.47871627327572</v>
      </c>
    </row>
    <row r="475" spans="1:12" x14ac:dyDescent="0.25">
      <c r="A475">
        <v>2366142</v>
      </c>
      <c r="B475">
        <v>14.355999949999999</v>
      </c>
      <c r="C475">
        <v>0.48330000000000001</v>
      </c>
      <c r="D475">
        <v>28.027999879999999</v>
      </c>
      <c r="E475">
        <v>0.24751999999999999</v>
      </c>
      <c r="F475">
        <v>36.340999600000004</v>
      </c>
      <c r="G475">
        <v>5.9000000000000003E-4</v>
      </c>
      <c r="H475">
        <v>30.448999400000002</v>
      </c>
      <c r="J475" s="2">
        <f>TREND(Calibration!$A$2:$A$4,Calibration!$B$2:$B$4,C475)</f>
        <v>379.73479024628921</v>
      </c>
      <c r="K475" s="2">
        <f>TREND(Calibration!$A$2:$A$4,Calibration!$C$2:$C$4,E475)</f>
        <v>412.68740112021487</v>
      </c>
      <c r="L475" s="2">
        <f>TREND(Calibration!$A$2:$A$4,Calibration!$D$2:$D$4,G475)</f>
        <v>-978.23705114190773</v>
      </c>
    </row>
    <row r="476" spans="1:12" x14ac:dyDescent="0.25">
      <c r="A476">
        <v>2371239</v>
      </c>
      <c r="B476">
        <v>14.31099987</v>
      </c>
      <c r="C476">
        <v>0.4677</v>
      </c>
      <c r="D476">
        <v>28.03100014</v>
      </c>
      <c r="E476">
        <v>0.24725000999999999</v>
      </c>
      <c r="F476">
        <v>36.334999080000003</v>
      </c>
      <c r="G476">
        <v>6.9999999999999999E-4</v>
      </c>
      <c r="H476">
        <v>30.403999330000001</v>
      </c>
      <c r="J476" s="2">
        <f>TREND(Calibration!$A$2:$A$4,Calibration!$B$2:$B$4,C476)</f>
        <v>368.39742399385091</v>
      </c>
      <c r="K476" s="2">
        <f>TREND(Calibration!$A$2:$A$4,Calibration!$C$2:$C$4,E476)</f>
        <v>410.61841799390459</v>
      </c>
      <c r="L476" s="2">
        <f>TREND(Calibration!$A$2:$A$4,Calibration!$D$2:$D$4,G476)</f>
        <v>-977.74636387396936</v>
      </c>
    </row>
    <row r="477" spans="1:12" x14ac:dyDescent="0.25">
      <c r="A477">
        <v>2376297</v>
      </c>
      <c r="B477">
        <v>14.30799961</v>
      </c>
      <c r="C477">
        <v>0.46709999000000002</v>
      </c>
      <c r="D477">
        <v>28.01300049</v>
      </c>
      <c r="E477">
        <v>0.24725000999999999</v>
      </c>
      <c r="F477">
        <v>36.308998109999997</v>
      </c>
      <c r="G477">
        <v>4.8999999999999998E-4</v>
      </c>
      <c r="H477">
        <v>30.478000640000001</v>
      </c>
      <c r="J477" s="2">
        <f>TREND(Calibration!$A$2:$A$4,Calibration!$B$2:$B$4,C477)</f>
        <v>367.96136417813779</v>
      </c>
      <c r="K477" s="2">
        <f>TREND(Calibration!$A$2:$A$4,Calibration!$C$2:$C$4,E477)</f>
        <v>410.61841799390459</v>
      </c>
      <c r="L477" s="2">
        <f>TREND(Calibration!$A$2:$A$4,Calibration!$D$2:$D$4,G477)</f>
        <v>-978.6831304763972</v>
      </c>
    </row>
    <row r="478" spans="1:12" x14ac:dyDescent="0.25">
      <c r="A478">
        <v>2381245</v>
      </c>
      <c r="B478">
        <v>14.355999949999999</v>
      </c>
      <c r="C478">
        <v>0.47199999999999998</v>
      </c>
      <c r="D478">
        <v>28.01199913</v>
      </c>
      <c r="E478">
        <v>0.24826999999999999</v>
      </c>
      <c r="F478">
        <v>36.347999569999999</v>
      </c>
      <c r="G478">
        <v>5.9000000000000003E-4</v>
      </c>
      <c r="H478">
        <v>30.5</v>
      </c>
      <c r="J478" s="2">
        <f>TREND(Calibration!$A$2:$A$4,Calibration!$B$2:$B$4,C478)</f>
        <v>371.52246725574093</v>
      </c>
      <c r="K478" s="2">
        <f>TREND(Calibration!$A$2:$A$4,Calibration!$C$2:$C$4,E478)</f>
        <v>418.43478933730694</v>
      </c>
      <c r="L478" s="2">
        <f>TREND(Calibration!$A$2:$A$4,Calibration!$D$2:$D$4,G478)</f>
        <v>-978.23705114190773</v>
      </c>
    </row>
    <row r="479" spans="1:12" x14ac:dyDescent="0.25">
      <c r="A479">
        <v>2386142</v>
      </c>
      <c r="B479">
        <v>14.36200047</v>
      </c>
      <c r="C479">
        <v>0.48120001000000001</v>
      </c>
      <c r="D479">
        <v>28.003999709999999</v>
      </c>
      <c r="E479">
        <v>0.24865000000000001</v>
      </c>
      <c r="F479">
        <v>36.376998899999997</v>
      </c>
      <c r="G479">
        <v>6.4999999999999997E-4</v>
      </c>
      <c r="H479">
        <v>30.518999099999998</v>
      </c>
      <c r="J479" s="2">
        <f>TREND(Calibration!$A$2:$A$4,Calibration!$B$2:$B$4,C479)</f>
        <v>378.20861359523423</v>
      </c>
      <c r="K479" s="2">
        <f>TREND(Calibration!$A$2:$A$4,Calibration!$C$2:$C$4,E479)</f>
        <v>421.34679936730049</v>
      </c>
      <c r="L479" s="2">
        <f>TREND(Calibration!$A$2:$A$4,Calibration!$D$2:$D$4,G479)</f>
        <v>-977.96940354121409</v>
      </c>
    </row>
    <row r="480" spans="1:12" x14ac:dyDescent="0.25">
      <c r="A480">
        <v>2391271</v>
      </c>
      <c r="B480">
        <v>14.352999690000001</v>
      </c>
      <c r="C480">
        <v>0.47040000999999998</v>
      </c>
      <c r="D480">
        <v>28.038999560000001</v>
      </c>
      <c r="E480">
        <v>0.24854000000000001</v>
      </c>
      <c r="F480">
        <v>36.34500122</v>
      </c>
      <c r="G480">
        <v>6.4999999999999997E-4</v>
      </c>
      <c r="H480">
        <v>30.48399925</v>
      </c>
      <c r="J480" s="2">
        <f>TREND(Calibration!$A$2:$A$4,Calibration!$B$2:$B$4,C480)</f>
        <v>370.35966772816153</v>
      </c>
      <c r="K480" s="2">
        <f>TREND(Calibration!$A$2:$A$4,Calibration!$C$2:$C$4,E480)</f>
        <v>420.50384909546028</v>
      </c>
      <c r="L480" s="2">
        <f>TREND(Calibration!$A$2:$A$4,Calibration!$D$2:$D$4,G480)</f>
        <v>-977.96940354121409</v>
      </c>
    </row>
    <row r="481" spans="1:12" x14ac:dyDescent="0.25">
      <c r="A481">
        <v>2396209</v>
      </c>
      <c r="B481">
        <v>14.319000239999999</v>
      </c>
      <c r="C481">
        <v>0.48060000000000003</v>
      </c>
      <c r="D481">
        <v>28.027999879999999</v>
      </c>
      <c r="E481">
        <v>0.24826999999999999</v>
      </c>
      <c r="F481">
        <v>36.36000061</v>
      </c>
      <c r="G481">
        <v>5.4000000000000001E-4</v>
      </c>
      <c r="H481">
        <v>30.400999070000001</v>
      </c>
      <c r="J481" s="2">
        <f>TREND(Calibration!$A$2:$A$4,Calibration!$B$2:$B$4,C481)</f>
        <v>377.77255377952105</v>
      </c>
      <c r="K481" s="2">
        <f>TREND(Calibration!$A$2:$A$4,Calibration!$C$2:$C$4,E481)</f>
        <v>418.43478933730694</v>
      </c>
      <c r="L481" s="2">
        <f>TREND(Calibration!$A$2:$A$4,Calibration!$D$2:$D$4,G481)</f>
        <v>-978.46009080915246</v>
      </c>
    </row>
    <row r="482" spans="1:12" x14ac:dyDescent="0.25">
      <c r="A482">
        <v>2401144</v>
      </c>
      <c r="B482">
        <v>14.34000015</v>
      </c>
      <c r="C482">
        <v>0.47520000000000001</v>
      </c>
      <c r="D482">
        <v>28.01799965</v>
      </c>
      <c r="E482">
        <v>0.24784</v>
      </c>
      <c r="F482">
        <v>36.356998439999998</v>
      </c>
      <c r="G482">
        <v>6.4999999999999997E-4</v>
      </c>
      <c r="H482">
        <v>30.523000719999999</v>
      </c>
      <c r="J482" s="2">
        <f>TREND(Calibration!$A$2:$A$4,Calibration!$B$2:$B$4,C482)</f>
        <v>373.84808084598473</v>
      </c>
      <c r="K482" s="2">
        <f>TREND(Calibration!$A$2:$A$4,Calibration!$C$2:$C$4,E482)</f>
        <v>415.13962009284091</v>
      </c>
      <c r="L482" s="2">
        <f>TREND(Calibration!$A$2:$A$4,Calibration!$D$2:$D$4,G482)</f>
        <v>-977.96940354121409</v>
      </c>
    </row>
    <row r="483" spans="1:12" x14ac:dyDescent="0.25">
      <c r="A483">
        <v>2406141</v>
      </c>
      <c r="B483">
        <v>14.324000359999999</v>
      </c>
      <c r="C483">
        <v>0.47899999999999998</v>
      </c>
      <c r="D483">
        <v>28.01799965</v>
      </c>
      <c r="E483">
        <v>0.24789</v>
      </c>
      <c r="F483">
        <v>36.375999450000002</v>
      </c>
      <c r="G483">
        <v>4.2999999999999999E-4</v>
      </c>
      <c r="H483">
        <v>30.409999849999998</v>
      </c>
      <c r="J483" s="2">
        <f>TREND(Calibration!$A$2:$A$4,Calibration!$B$2:$B$4,C483)</f>
        <v>376.60974698439912</v>
      </c>
      <c r="K483" s="2">
        <f>TREND(Calibration!$A$2:$A$4,Calibration!$C$2:$C$4,E483)</f>
        <v>415.52277930731361</v>
      </c>
      <c r="L483" s="2">
        <f>TREND(Calibration!$A$2:$A$4,Calibration!$D$2:$D$4,G483)</f>
        <v>-978.95077807709083</v>
      </c>
    </row>
    <row r="484" spans="1:12" x14ac:dyDescent="0.25">
      <c r="A484">
        <v>2411192</v>
      </c>
      <c r="B484">
        <v>14.32699966</v>
      </c>
      <c r="C484">
        <v>0.47199999999999998</v>
      </c>
      <c r="D484">
        <v>28.03100014</v>
      </c>
      <c r="E484">
        <v>0.24815999999999999</v>
      </c>
      <c r="F484">
        <v>36.312999730000001</v>
      </c>
      <c r="G484">
        <v>4.8999999999999998E-4</v>
      </c>
      <c r="H484">
        <v>30.43000031</v>
      </c>
      <c r="J484" s="2">
        <f>TREND(Calibration!$A$2:$A$4,Calibration!$B$2:$B$4,C484)</f>
        <v>371.52246725574093</v>
      </c>
      <c r="K484" s="2">
        <f>TREND(Calibration!$A$2:$A$4,Calibration!$C$2:$C$4,E484)</f>
        <v>417.59183906546673</v>
      </c>
      <c r="L484" s="2">
        <f>TREND(Calibration!$A$2:$A$4,Calibration!$D$2:$D$4,G484)</f>
        <v>-978.6831304763972</v>
      </c>
    </row>
    <row r="485" spans="1:12" x14ac:dyDescent="0.25">
      <c r="A485">
        <v>2416141</v>
      </c>
      <c r="B485">
        <v>14.34300041</v>
      </c>
      <c r="C485">
        <v>0.47150001000000002</v>
      </c>
      <c r="D485">
        <v>27.989000319999999</v>
      </c>
      <c r="E485">
        <v>0.24811</v>
      </c>
      <c r="F485">
        <v>36.325000760000002</v>
      </c>
      <c r="G485">
        <v>5.9000000000000003E-4</v>
      </c>
      <c r="H485">
        <v>30.478000640000001</v>
      </c>
      <c r="J485" s="2">
        <f>TREND(Calibration!$A$2:$A$4,Calibration!$B$2:$B$4,C485)</f>
        <v>371.15909739980788</v>
      </c>
      <c r="K485" s="2">
        <f>TREND(Calibration!$A$2:$A$4,Calibration!$C$2:$C$4,E485)</f>
        <v>417.20867985099403</v>
      </c>
      <c r="L485" s="2">
        <f>TREND(Calibration!$A$2:$A$4,Calibration!$D$2:$D$4,G485)</f>
        <v>-978.23705114190773</v>
      </c>
    </row>
    <row r="486" spans="1:12" x14ac:dyDescent="0.25">
      <c r="A486">
        <v>2421254</v>
      </c>
      <c r="B486">
        <v>14.350999829999999</v>
      </c>
      <c r="C486">
        <v>0.48330000000000001</v>
      </c>
      <c r="D486">
        <v>28.018999099999998</v>
      </c>
      <c r="E486">
        <v>0.24822</v>
      </c>
      <c r="F486">
        <v>36.373001100000003</v>
      </c>
      <c r="G486">
        <v>6.4999999999999997E-4</v>
      </c>
      <c r="H486">
        <v>30.465000150000002</v>
      </c>
      <c r="J486" s="2">
        <f>TREND(Calibration!$A$2:$A$4,Calibration!$B$2:$B$4,C486)</f>
        <v>379.73479024628921</v>
      </c>
      <c r="K486" s="2">
        <f>TREND(Calibration!$A$2:$A$4,Calibration!$C$2:$C$4,E486)</f>
        <v>418.05163012283424</v>
      </c>
      <c r="L486" s="2">
        <f>TREND(Calibration!$A$2:$A$4,Calibration!$D$2:$D$4,G486)</f>
        <v>-977.96940354121409</v>
      </c>
    </row>
    <row r="487" spans="1:12" x14ac:dyDescent="0.25">
      <c r="A487">
        <v>2426152</v>
      </c>
      <c r="B487">
        <v>14.373999599999999</v>
      </c>
      <c r="C487">
        <v>0.4763</v>
      </c>
      <c r="D487">
        <v>28.01600075</v>
      </c>
      <c r="E487">
        <v>0.24822</v>
      </c>
      <c r="F487">
        <v>36.344001769999998</v>
      </c>
      <c r="G487">
        <v>6.4999999999999997E-4</v>
      </c>
      <c r="H487">
        <v>30.528999330000001</v>
      </c>
      <c r="J487" s="2">
        <f>TREND(Calibration!$A$2:$A$4,Calibration!$B$2:$B$4,C487)</f>
        <v>374.64751051763096</v>
      </c>
      <c r="K487" s="2">
        <f>TREND(Calibration!$A$2:$A$4,Calibration!$C$2:$C$4,E487)</f>
        <v>418.05163012283424</v>
      </c>
      <c r="L487" s="2">
        <f>TREND(Calibration!$A$2:$A$4,Calibration!$D$2:$D$4,G487)</f>
        <v>-977.96940354121409</v>
      </c>
    </row>
    <row r="488" spans="1:12" x14ac:dyDescent="0.25">
      <c r="A488">
        <v>2431144</v>
      </c>
      <c r="B488">
        <v>14.385000229999999</v>
      </c>
      <c r="C488">
        <v>0.48500000999999998</v>
      </c>
      <c r="D488">
        <v>28.01799965</v>
      </c>
      <c r="E488">
        <v>0.24826999999999999</v>
      </c>
      <c r="F488">
        <v>36.375999450000002</v>
      </c>
      <c r="G488">
        <v>6.4999999999999997E-4</v>
      </c>
      <c r="H488">
        <v>30.43000031</v>
      </c>
      <c r="J488" s="2">
        <f>TREND(Calibration!$A$2:$A$4,Calibration!$B$2:$B$4,C488)</f>
        <v>380.97027973364862</v>
      </c>
      <c r="K488" s="2">
        <f>TREND(Calibration!$A$2:$A$4,Calibration!$C$2:$C$4,E488)</f>
        <v>418.43478933730694</v>
      </c>
      <c r="L488" s="2">
        <f>TREND(Calibration!$A$2:$A$4,Calibration!$D$2:$D$4,G488)</f>
        <v>-977.96940354121409</v>
      </c>
    </row>
    <row r="489" spans="1:12" x14ac:dyDescent="0.25">
      <c r="A489">
        <v>2436254</v>
      </c>
      <c r="B489">
        <v>14.39299965</v>
      </c>
      <c r="C489">
        <v>0.47789999999999999</v>
      </c>
      <c r="D489">
        <v>28.006000520000001</v>
      </c>
      <c r="E489">
        <v>0.24822</v>
      </c>
      <c r="F489">
        <v>36.373001100000003</v>
      </c>
      <c r="G489">
        <v>6.4999999999999997E-4</v>
      </c>
      <c r="H489">
        <v>30.448999400000002</v>
      </c>
      <c r="J489" s="2">
        <f>TREND(Calibration!$A$2:$A$4,Calibration!$B$2:$B$4,C489)</f>
        <v>375.81031731275283</v>
      </c>
      <c r="K489" s="2">
        <f>TREND(Calibration!$A$2:$A$4,Calibration!$C$2:$C$4,E489)</f>
        <v>418.05163012283424</v>
      </c>
      <c r="L489" s="2">
        <f>TREND(Calibration!$A$2:$A$4,Calibration!$D$2:$D$4,G489)</f>
        <v>-977.96940354121409</v>
      </c>
    </row>
    <row r="490" spans="1:12" x14ac:dyDescent="0.25">
      <c r="A490">
        <v>2441142</v>
      </c>
      <c r="B490">
        <v>14.3920002</v>
      </c>
      <c r="C490">
        <v>0.4677</v>
      </c>
      <c r="D490">
        <v>28.002000809999998</v>
      </c>
      <c r="E490">
        <v>0.24854000000000001</v>
      </c>
      <c r="F490">
        <v>36.332000729999997</v>
      </c>
      <c r="G490">
        <v>5.9000000000000003E-4</v>
      </c>
      <c r="H490">
        <v>30.426000599999998</v>
      </c>
      <c r="J490" s="2">
        <f>TREND(Calibration!$A$2:$A$4,Calibration!$B$2:$B$4,C490)</f>
        <v>368.39742399385091</v>
      </c>
      <c r="K490" s="2">
        <f>TREND(Calibration!$A$2:$A$4,Calibration!$C$2:$C$4,E490)</f>
        <v>420.50384909546028</v>
      </c>
      <c r="L490" s="2">
        <f>TREND(Calibration!$A$2:$A$4,Calibration!$D$2:$D$4,G490)</f>
        <v>-978.23705114190773</v>
      </c>
    </row>
    <row r="491" spans="1:12" x14ac:dyDescent="0.25">
      <c r="A491">
        <v>2446179</v>
      </c>
      <c r="B491">
        <v>14.42700005</v>
      </c>
      <c r="C491">
        <v>0.4763</v>
      </c>
      <c r="D491">
        <v>28.033000950000002</v>
      </c>
      <c r="E491">
        <v>0.24887000000000001</v>
      </c>
      <c r="F491">
        <v>36.38999939</v>
      </c>
      <c r="G491">
        <v>6.4999999999999997E-4</v>
      </c>
      <c r="H491">
        <v>30.445999149999999</v>
      </c>
      <c r="J491" s="2">
        <f>TREND(Calibration!$A$2:$A$4,Calibration!$B$2:$B$4,C491)</f>
        <v>374.64751051763096</v>
      </c>
      <c r="K491" s="2">
        <f>TREND(Calibration!$A$2:$A$4,Calibration!$C$2:$C$4,E491)</f>
        <v>423.03269991098091</v>
      </c>
      <c r="L491" s="2">
        <f>TREND(Calibration!$A$2:$A$4,Calibration!$D$2:$D$4,G491)</f>
        <v>-977.96940354121409</v>
      </c>
    </row>
    <row r="492" spans="1:12" x14ac:dyDescent="0.25">
      <c r="A492">
        <v>2451155</v>
      </c>
      <c r="B492">
        <v>14.36600018</v>
      </c>
      <c r="C492">
        <v>0.46550000000000002</v>
      </c>
      <c r="D492">
        <v>28.04599953</v>
      </c>
      <c r="E492">
        <v>0.24891999000000001</v>
      </c>
      <c r="F492">
        <v>36.34500122</v>
      </c>
      <c r="G492">
        <v>6.4999999999999997E-4</v>
      </c>
      <c r="H492">
        <v>30.39100075</v>
      </c>
      <c r="J492" s="2">
        <f>TREND(Calibration!$A$2:$A$4,Calibration!$B$2:$B$4,C492)</f>
        <v>366.79856465055838</v>
      </c>
      <c r="K492" s="2">
        <f>TREND(Calibration!$A$2:$A$4,Calibration!$C$2:$C$4,E492)</f>
        <v>423.41578249361078</v>
      </c>
      <c r="L492" s="2">
        <f>TREND(Calibration!$A$2:$A$4,Calibration!$D$2:$D$4,G492)</f>
        <v>-977.96940354121409</v>
      </c>
    </row>
    <row r="493" spans="1:12" x14ac:dyDescent="0.25">
      <c r="A493">
        <v>2456142</v>
      </c>
      <c r="B493">
        <v>14.432000159999999</v>
      </c>
      <c r="C493">
        <v>0.47739999999999999</v>
      </c>
      <c r="D493">
        <v>28.01600075</v>
      </c>
      <c r="E493">
        <v>0.24880999000000001</v>
      </c>
      <c r="F493">
        <v>36.375999450000002</v>
      </c>
      <c r="G493">
        <v>6.4999999999999997E-4</v>
      </c>
      <c r="H493">
        <v>30.474000929999999</v>
      </c>
      <c r="J493" s="2">
        <f>TREND(Calibration!$A$2:$A$4,Calibration!$B$2:$B$4,C493)</f>
        <v>375.44694018927726</v>
      </c>
      <c r="K493" s="2">
        <f>TREND(Calibration!$A$2:$A$4,Calibration!$C$2:$C$4,E493)</f>
        <v>422.57283222177057</v>
      </c>
      <c r="L493" s="2">
        <f>TREND(Calibration!$A$2:$A$4,Calibration!$D$2:$D$4,G493)</f>
        <v>-977.96940354121409</v>
      </c>
    </row>
    <row r="494" spans="1:12" x14ac:dyDescent="0.25">
      <c r="A494">
        <v>2461161</v>
      </c>
      <c r="B494">
        <v>14.36900043</v>
      </c>
      <c r="C494">
        <v>0.46550000000000002</v>
      </c>
      <c r="D494">
        <v>28.0340004</v>
      </c>
      <c r="E494">
        <v>0.24826999999999999</v>
      </c>
      <c r="F494">
        <v>36.332000729999997</v>
      </c>
      <c r="G494">
        <v>5.9000000000000003E-4</v>
      </c>
      <c r="H494">
        <v>30.523000719999999</v>
      </c>
      <c r="J494" s="2">
        <f>TREND(Calibration!$A$2:$A$4,Calibration!$B$2:$B$4,C494)</f>
        <v>366.79856465055838</v>
      </c>
      <c r="K494" s="2">
        <f>TREND(Calibration!$A$2:$A$4,Calibration!$C$2:$C$4,E494)</f>
        <v>418.43478933730694</v>
      </c>
      <c r="L494" s="2">
        <f>TREND(Calibration!$A$2:$A$4,Calibration!$D$2:$D$4,G494)</f>
        <v>-978.23705114190773</v>
      </c>
    </row>
    <row r="495" spans="1:12" x14ac:dyDescent="0.25">
      <c r="A495">
        <v>2466142</v>
      </c>
      <c r="B495">
        <v>14.37100029</v>
      </c>
      <c r="C495">
        <v>0.48120001000000001</v>
      </c>
      <c r="D495">
        <v>28.017000199999998</v>
      </c>
      <c r="E495">
        <v>0.24849001000000001</v>
      </c>
      <c r="F495">
        <v>36.402000430000001</v>
      </c>
      <c r="G495">
        <v>5.4000000000000001E-4</v>
      </c>
      <c r="H495">
        <v>30.490999219999999</v>
      </c>
      <c r="J495" s="2">
        <f>TREND(Calibration!$A$2:$A$4,Calibration!$B$2:$B$4,C495)</f>
        <v>378.20861359523423</v>
      </c>
      <c r="K495" s="2">
        <f>TREND(Calibration!$A$2:$A$4,Calibration!$C$2:$C$4,E495)</f>
        <v>420.12076651283041</v>
      </c>
      <c r="L495" s="2">
        <f>TREND(Calibration!$A$2:$A$4,Calibration!$D$2:$D$4,G495)</f>
        <v>-978.46009080915246</v>
      </c>
    </row>
    <row r="496" spans="1:12" x14ac:dyDescent="0.25">
      <c r="A496">
        <v>2471144</v>
      </c>
      <c r="B496">
        <v>14.32699966</v>
      </c>
      <c r="C496">
        <v>0.46880000999999999</v>
      </c>
      <c r="D496">
        <v>28.02099991</v>
      </c>
      <c r="E496">
        <v>0.24860001000000001</v>
      </c>
      <c r="F496">
        <v>36.321998600000001</v>
      </c>
      <c r="G496">
        <v>5.4000000000000001E-4</v>
      </c>
      <c r="H496">
        <v>30.454999919999999</v>
      </c>
      <c r="J496" s="2">
        <f>TREND(Calibration!$A$2:$A$4,Calibration!$B$2:$B$4,C496)</f>
        <v>369.19686093303966</v>
      </c>
      <c r="K496" s="2">
        <f>TREND(Calibration!$A$2:$A$4,Calibration!$C$2:$C$4,E496)</f>
        <v>420.96371678467062</v>
      </c>
      <c r="L496" s="2">
        <f>TREND(Calibration!$A$2:$A$4,Calibration!$D$2:$D$4,G496)</f>
        <v>-978.46009080915246</v>
      </c>
    </row>
    <row r="497" spans="1:12" x14ac:dyDescent="0.25">
      <c r="A497">
        <v>2476150</v>
      </c>
      <c r="B497">
        <v>14.33199978</v>
      </c>
      <c r="C497">
        <v>0.47470000000000001</v>
      </c>
      <c r="D497">
        <v>28.021999359999999</v>
      </c>
      <c r="E497">
        <v>0.24854000000000001</v>
      </c>
      <c r="F497">
        <v>36.338001249999998</v>
      </c>
      <c r="G497">
        <v>5.9000000000000003E-4</v>
      </c>
      <c r="H497">
        <v>30.403999330000001</v>
      </c>
      <c r="J497" s="2">
        <f>TREND(Calibration!$A$2:$A$4,Calibration!$B$2:$B$4,C497)</f>
        <v>373.4847037225091</v>
      </c>
      <c r="K497" s="2">
        <f>TREND(Calibration!$A$2:$A$4,Calibration!$C$2:$C$4,E497)</f>
        <v>420.50384909546028</v>
      </c>
      <c r="L497" s="2">
        <f>TREND(Calibration!$A$2:$A$4,Calibration!$D$2:$D$4,G497)</f>
        <v>-978.23705114190773</v>
      </c>
    </row>
    <row r="498" spans="1:12" x14ac:dyDescent="0.25">
      <c r="A498">
        <v>2481141</v>
      </c>
      <c r="B498">
        <v>14.37699986</v>
      </c>
      <c r="C498">
        <v>0.48170000000000002</v>
      </c>
      <c r="D498">
        <v>28.00300026</v>
      </c>
      <c r="E498">
        <v>0.24913999000000001</v>
      </c>
      <c r="F498">
        <v>36.367000580000003</v>
      </c>
      <c r="G498">
        <v>5.9000000000000003E-4</v>
      </c>
      <c r="H498">
        <v>30.448999400000002</v>
      </c>
      <c r="J498" s="2">
        <f>TREND(Calibration!$A$2:$A$4,Calibration!$B$2:$B$4,C498)</f>
        <v>378.57198345116734</v>
      </c>
      <c r="K498" s="2">
        <f>TREND(Calibration!$A$2:$A$4,Calibration!$C$2:$C$4,E498)</f>
        <v>425.1016830372912</v>
      </c>
      <c r="L498" s="2">
        <f>TREND(Calibration!$A$2:$A$4,Calibration!$D$2:$D$4,G498)</f>
        <v>-978.23705114190773</v>
      </c>
    </row>
    <row r="499" spans="1:12" x14ac:dyDescent="0.25">
      <c r="A499">
        <v>2486141</v>
      </c>
      <c r="B499">
        <v>14.364000320000001</v>
      </c>
      <c r="C499">
        <v>0.47360000000000002</v>
      </c>
      <c r="D499">
        <v>28.034999849999998</v>
      </c>
      <c r="E499">
        <v>0.24849001000000001</v>
      </c>
      <c r="F499">
        <v>36.369998930000001</v>
      </c>
      <c r="G499">
        <v>4.2999999999999999E-4</v>
      </c>
      <c r="H499">
        <v>30.51300049</v>
      </c>
      <c r="J499" s="2">
        <f>TREND(Calibration!$A$2:$A$4,Calibration!$B$2:$B$4,C499)</f>
        <v>372.68527405086286</v>
      </c>
      <c r="K499" s="2">
        <f>TREND(Calibration!$A$2:$A$4,Calibration!$C$2:$C$4,E499)</f>
        <v>420.12076651283041</v>
      </c>
      <c r="L499" s="2">
        <f>TREND(Calibration!$A$2:$A$4,Calibration!$D$2:$D$4,G499)</f>
        <v>-978.95077807709083</v>
      </c>
    </row>
    <row r="500" spans="1:12" x14ac:dyDescent="0.25">
      <c r="A500">
        <v>2491147</v>
      </c>
      <c r="B500">
        <v>14.32800007</v>
      </c>
      <c r="C500">
        <v>0.47899999999999998</v>
      </c>
      <c r="D500">
        <v>28.027999879999999</v>
      </c>
      <c r="E500">
        <v>0.24789</v>
      </c>
      <c r="F500">
        <v>36.386001589999999</v>
      </c>
      <c r="G500">
        <v>5.9000000000000003E-4</v>
      </c>
      <c r="H500">
        <v>30.385000229999999</v>
      </c>
      <c r="J500" s="2">
        <f>TREND(Calibration!$A$2:$A$4,Calibration!$B$2:$B$4,C500)</f>
        <v>376.60974698439912</v>
      </c>
      <c r="K500" s="2">
        <f>TREND(Calibration!$A$2:$A$4,Calibration!$C$2:$C$4,E500)</f>
        <v>415.52277930731361</v>
      </c>
      <c r="L500" s="2">
        <f>TREND(Calibration!$A$2:$A$4,Calibration!$D$2:$D$4,G500)</f>
        <v>-978.23705114190773</v>
      </c>
    </row>
    <row r="501" spans="1:12" x14ac:dyDescent="0.25">
      <c r="A501">
        <v>2496141</v>
      </c>
      <c r="B501">
        <v>14.347999570000001</v>
      </c>
      <c r="C501">
        <v>0.47249999999999998</v>
      </c>
      <c r="D501">
        <v>28.009000780000001</v>
      </c>
      <c r="E501">
        <v>0.24718999999999999</v>
      </c>
      <c r="F501">
        <v>36.344001769999998</v>
      </c>
      <c r="G501">
        <v>1.14E-3</v>
      </c>
      <c r="H501">
        <v>30.51600075</v>
      </c>
      <c r="J501" s="2">
        <f>TREND(Calibration!$A$2:$A$4,Calibration!$B$2:$B$4,C501)</f>
        <v>371.88584437921651</v>
      </c>
      <c r="K501" s="2">
        <f>TREND(Calibration!$A$2:$A$4,Calibration!$C$2:$C$4,E501)</f>
        <v>410.15855030469424</v>
      </c>
      <c r="L501" s="2">
        <f>TREND(Calibration!$A$2:$A$4,Calibration!$D$2:$D$4,G501)</f>
        <v>-975.78361480221588</v>
      </c>
    </row>
    <row r="502" spans="1:12" x14ac:dyDescent="0.25">
      <c r="A502">
        <v>2501148</v>
      </c>
      <c r="B502">
        <v>14.34599972</v>
      </c>
      <c r="C502">
        <v>0.47089999999999999</v>
      </c>
      <c r="D502">
        <v>28.05200005</v>
      </c>
      <c r="E502">
        <v>0.24725000999999999</v>
      </c>
      <c r="F502">
        <v>36.354999540000001</v>
      </c>
      <c r="G502">
        <v>5.9000000000000003E-4</v>
      </c>
      <c r="H502">
        <v>30.461999890000001</v>
      </c>
      <c r="J502" s="2">
        <f>TREND(Calibration!$A$2:$A$4,Calibration!$B$2:$B$4,C502)</f>
        <v>370.72303758409464</v>
      </c>
      <c r="K502" s="2">
        <f>TREND(Calibration!$A$2:$A$4,Calibration!$C$2:$C$4,E502)</f>
        <v>410.61841799390459</v>
      </c>
      <c r="L502" s="2">
        <f>TREND(Calibration!$A$2:$A$4,Calibration!$D$2:$D$4,G502)</f>
        <v>-978.23705114190773</v>
      </c>
    </row>
    <row r="503" spans="1:12" x14ac:dyDescent="0.25">
      <c r="A503">
        <v>2506149</v>
      </c>
      <c r="B503">
        <v>14.36900043</v>
      </c>
      <c r="C503">
        <v>0.48280001</v>
      </c>
      <c r="D503">
        <v>28.027000430000001</v>
      </c>
      <c r="E503">
        <v>0.24762000000000001</v>
      </c>
      <c r="F503">
        <v>36.370998380000003</v>
      </c>
      <c r="G503">
        <v>5.9000000000000003E-4</v>
      </c>
      <c r="H503">
        <v>30.445999149999999</v>
      </c>
      <c r="J503" s="2">
        <f>TREND(Calibration!$A$2:$A$4,Calibration!$B$2:$B$4,C503)</f>
        <v>379.37142039035609</v>
      </c>
      <c r="K503" s="2">
        <f>TREND(Calibration!$A$2:$A$4,Calibration!$C$2:$C$4,E503)</f>
        <v>413.4537195491605</v>
      </c>
      <c r="L503" s="2">
        <f>TREND(Calibration!$A$2:$A$4,Calibration!$D$2:$D$4,G503)</f>
        <v>-978.23705114190773</v>
      </c>
    </row>
    <row r="504" spans="1:12" x14ac:dyDescent="0.25">
      <c r="A504">
        <v>2511146</v>
      </c>
      <c r="B504">
        <v>14.31999969</v>
      </c>
      <c r="C504">
        <v>0.47960001000000002</v>
      </c>
      <c r="D504">
        <v>28.020000459999999</v>
      </c>
      <c r="E504">
        <v>0.24718999999999999</v>
      </c>
      <c r="F504">
        <v>36.361000060000002</v>
      </c>
      <c r="G504">
        <v>5.9000000000000003E-4</v>
      </c>
      <c r="H504">
        <v>30.38800049</v>
      </c>
      <c r="J504" s="2">
        <f>TREND(Calibration!$A$2:$A$4,Calibration!$B$2:$B$4,C504)</f>
        <v>377.04580680011236</v>
      </c>
      <c r="K504" s="2">
        <f>TREND(Calibration!$A$2:$A$4,Calibration!$C$2:$C$4,E504)</f>
        <v>410.15855030469424</v>
      </c>
      <c r="L504" s="2">
        <f>TREND(Calibration!$A$2:$A$4,Calibration!$D$2:$D$4,G504)</f>
        <v>-978.23705114190773</v>
      </c>
    </row>
    <row r="505" spans="1:12" x14ac:dyDescent="0.25">
      <c r="A505">
        <v>2516146</v>
      </c>
      <c r="B505">
        <v>14.347999570000001</v>
      </c>
      <c r="C505">
        <v>0.48820001000000002</v>
      </c>
      <c r="D505">
        <v>28.027999879999999</v>
      </c>
      <c r="E505">
        <v>0.24725000999999999</v>
      </c>
      <c r="F505">
        <v>36.36000061</v>
      </c>
      <c r="G505">
        <v>5.4000000000000001E-4</v>
      </c>
      <c r="H505">
        <v>30.346000669999999</v>
      </c>
      <c r="J505" s="2">
        <f>TREND(Calibration!$A$2:$A$4,Calibration!$B$2:$B$4,C505)</f>
        <v>383.29589332389241</v>
      </c>
      <c r="K505" s="2">
        <f>TREND(Calibration!$A$2:$A$4,Calibration!$C$2:$C$4,E505)</f>
        <v>410.61841799390459</v>
      </c>
      <c r="L505" s="2">
        <f>TREND(Calibration!$A$2:$A$4,Calibration!$D$2:$D$4,G505)</f>
        <v>-978.46009080915246</v>
      </c>
    </row>
    <row r="506" spans="1:12" x14ac:dyDescent="0.25">
      <c r="A506">
        <v>2521142</v>
      </c>
      <c r="B506">
        <v>14.34599972</v>
      </c>
      <c r="C506">
        <v>0.47310001000000002</v>
      </c>
      <c r="D506">
        <v>28.023000719999999</v>
      </c>
      <c r="E506">
        <v>0.24718999999999999</v>
      </c>
      <c r="F506">
        <v>36.312999730000001</v>
      </c>
      <c r="G506">
        <v>5.9000000000000003E-4</v>
      </c>
      <c r="H506">
        <v>30.448999400000002</v>
      </c>
      <c r="J506" s="2">
        <f>TREND(Calibration!$A$2:$A$4,Calibration!$B$2:$B$4,C506)</f>
        <v>372.32190419492974</v>
      </c>
      <c r="K506" s="2">
        <f>TREND(Calibration!$A$2:$A$4,Calibration!$C$2:$C$4,E506)</f>
        <v>410.15855030469424</v>
      </c>
      <c r="L506" s="2">
        <f>TREND(Calibration!$A$2:$A$4,Calibration!$D$2:$D$4,G506)</f>
        <v>-978.23705114190773</v>
      </c>
    </row>
    <row r="507" spans="1:12" x14ac:dyDescent="0.25">
      <c r="A507">
        <v>2526176</v>
      </c>
      <c r="B507">
        <v>14.397999759999999</v>
      </c>
      <c r="C507">
        <v>0.48599999999999999</v>
      </c>
      <c r="D507">
        <v>28.010999680000001</v>
      </c>
      <c r="E507">
        <v>0.24880999000000001</v>
      </c>
      <c r="F507">
        <v>36.386001589999999</v>
      </c>
      <c r="G507">
        <v>6.9999999999999999E-4</v>
      </c>
      <c r="H507">
        <v>30.465000150000002</v>
      </c>
      <c r="J507" s="2">
        <f>TREND(Calibration!$A$2:$A$4,Calibration!$B$2:$B$4,C507)</f>
        <v>381.69702671305731</v>
      </c>
      <c r="K507" s="2">
        <f>TREND(Calibration!$A$2:$A$4,Calibration!$C$2:$C$4,E507)</f>
        <v>422.57283222177057</v>
      </c>
      <c r="L507" s="2">
        <f>TREND(Calibration!$A$2:$A$4,Calibration!$D$2:$D$4,G507)</f>
        <v>-977.74636387396936</v>
      </c>
    </row>
    <row r="508" spans="1:12" x14ac:dyDescent="0.25">
      <c r="A508">
        <v>2531142</v>
      </c>
      <c r="B508">
        <v>14.336000439999999</v>
      </c>
      <c r="C508">
        <v>0.47040000999999998</v>
      </c>
      <c r="D508">
        <v>28.04599953</v>
      </c>
      <c r="E508">
        <v>0.24860001000000001</v>
      </c>
      <c r="F508">
        <v>36.312999730000001</v>
      </c>
      <c r="G508">
        <v>4.8999999999999998E-4</v>
      </c>
      <c r="H508">
        <v>30.451999659999998</v>
      </c>
      <c r="J508" s="2">
        <f>TREND(Calibration!$A$2:$A$4,Calibration!$B$2:$B$4,C508)</f>
        <v>370.35966772816153</v>
      </c>
      <c r="K508" s="2">
        <f>TREND(Calibration!$A$2:$A$4,Calibration!$C$2:$C$4,E508)</f>
        <v>420.96371678467062</v>
      </c>
      <c r="L508" s="2">
        <f>TREND(Calibration!$A$2:$A$4,Calibration!$D$2:$D$4,G508)</f>
        <v>-978.6831304763972</v>
      </c>
    </row>
    <row r="509" spans="1:12" x14ac:dyDescent="0.25">
      <c r="A509">
        <v>2536156</v>
      </c>
      <c r="B509">
        <v>14.338999749999999</v>
      </c>
      <c r="C509">
        <v>0.47520000000000001</v>
      </c>
      <c r="D509">
        <v>28.038000109999999</v>
      </c>
      <c r="E509">
        <v>0.24854000000000001</v>
      </c>
      <c r="F509">
        <v>36.365001679999999</v>
      </c>
      <c r="G509">
        <v>6.4999999999999997E-4</v>
      </c>
      <c r="H509">
        <v>30.402999879999999</v>
      </c>
      <c r="J509" s="2">
        <f>TREND(Calibration!$A$2:$A$4,Calibration!$B$2:$B$4,C509)</f>
        <v>373.84808084598473</v>
      </c>
      <c r="K509" s="2">
        <f>TREND(Calibration!$A$2:$A$4,Calibration!$C$2:$C$4,E509)</f>
        <v>420.50384909546028</v>
      </c>
      <c r="L509" s="2">
        <f>TREND(Calibration!$A$2:$A$4,Calibration!$D$2:$D$4,G509)</f>
        <v>-977.96940354121409</v>
      </c>
    </row>
    <row r="510" spans="1:12" x14ac:dyDescent="0.25">
      <c r="A510">
        <v>2541148</v>
      </c>
      <c r="B510">
        <v>14.36900043</v>
      </c>
      <c r="C510">
        <v>0.47310001000000002</v>
      </c>
      <c r="D510">
        <v>28.042999269999999</v>
      </c>
      <c r="E510">
        <v>0.24843000000000001</v>
      </c>
      <c r="F510">
        <v>36.354999540000001</v>
      </c>
      <c r="G510">
        <v>5.9000000000000003E-4</v>
      </c>
      <c r="H510">
        <v>30.461999890000001</v>
      </c>
      <c r="J510" s="2">
        <f>TREND(Calibration!$A$2:$A$4,Calibration!$B$2:$B$4,C510)</f>
        <v>372.32190419492974</v>
      </c>
      <c r="K510" s="2">
        <f>TREND(Calibration!$A$2:$A$4,Calibration!$C$2:$C$4,E510)</f>
        <v>419.66089882362007</v>
      </c>
      <c r="L510" s="2">
        <f>TREND(Calibration!$A$2:$A$4,Calibration!$D$2:$D$4,G510)</f>
        <v>-978.23705114190773</v>
      </c>
    </row>
    <row r="511" spans="1:12" x14ac:dyDescent="0.25">
      <c r="A511">
        <v>2546150</v>
      </c>
      <c r="B511">
        <v>14.36100006</v>
      </c>
      <c r="C511">
        <v>0.47420001000000001</v>
      </c>
      <c r="D511">
        <v>28.010999680000001</v>
      </c>
      <c r="E511">
        <v>0.24854000000000001</v>
      </c>
      <c r="F511">
        <v>36.351001740000001</v>
      </c>
      <c r="G511">
        <v>6.4999999999999997E-4</v>
      </c>
      <c r="H511">
        <v>30.520000459999999</v>
      </c>
      <c r="J511" s="2">
        <f>TREND(Calibration!$A$2:$A$4,Calibration!$B$2:$B$4,C511)</f>
        <v>373.12133386657598</v>
      </c>
      <c r="K511" s="2">
        <f>TREND(Calibration!$A$2:$A$4,Calibration!$C$2:$C$4,E511)</f>
        <v>420.50384909546028</v>
      </c>
      <c r="L511" s="2">
        <f>TREND(Calibration!$A$2:$A$4,Calibration!$D$2:$D$4,G511)</f>
        <v>-977.96940354121409</v>
      </c>
    </row>
    <row r="512" spans="1:12" x14ac:dyDescent="0.25">
      <c r="A512">
        <v>2551195</v>
      </c>
      <c r="B512">
        <v>14.33699989</v>
      </c>
      <c r="C512">
        <v>0.48230001</v>
      </c>
      <c r="D512">
        <v>28.024000170000001</v>
      </c>
      <c r="E512">
        <v>0.24854000000000001</v>
      </c>
      <c r="F512">
        <v>36.408000950000002</v>
      </c>
      <c r="G512">
        <v>5.4000000000000001E-4</v>
      </c>
      <c r="H512">
        <v>30.36199951</v>
      </c>
      <c r="J512" s="2">
        <f>TREND(Calibration!$A$2:$A$4,Calibration!$B$2:$B$4,C512)</f>
        <v>379.00804326688046</v>
      </c>
      <c r="K512" s="2">
        <f>TREND(Calibration!$A$2:$A$4,Calibration!$C$2:$C$4,E512)</f>
        <v>420.50384909546028</v>
      </c>
      <c r="L512" s="2">
        <f>TREND(Calibration!$A$2:$A$4,Calibration!$D$2:$D$4,G512)</f>
        <v>-978.46009080915246</v>
      </c>
    </row>
    <row r="513" spans="1:12" x14ac:dyDescent="0.25">
      <c r="A513">
        <v>2556148</v>
      </c>
      <c r="B513">
        <v>14.32699966</v>
      </c>
      <c r="C513">
        <v>0.47420001000000001</v>
      </c>
      <c r="D513">
        <v>28.0340004</v>
      </c>
      <c r="E513">
        <v>0.24860001000000001</v>
      </c>
      <c r="F513">
        <v>36.338001249999998</v>
      </c>
      <c r="G513">
        <v>5.4000000000000001E-4</v>
      </c>
      <c r="H513">
        <v>30.396999359999999</v>
      </c>
      <c r="J513" s="2">
        <f>TREND(Calibration!$A$2:$A$4,Calibration!$B$2:$B$4,C513)</f>
        <v>373.12133386657598</v>
      </c>
      <c r="K513" s="2">
        <f>TREND(Calibration!$A$2:$A$4,Calibration!$C$2:$C$4,E513)</f>
        <v>420.96371678467062</v>
      </c>
      <c r="L513" s="2">
        <f>TREND(Calibration!$A$2:$A$4,Calibration!$D$2:$D$4,G513)</f>
        <v>-978.46009080915246</v>
      </c>
    </row>
    <row r="514" spans="1:12" x14ac:dyDescent="0.25">
      <c r="A514">
        <v>2561187</v>
      </c>
      <c r="B514">
        <v>14.385000229999999</v>
      </c>
      <c r="C514">
        <v>0.4763</v>
      </c>
      <c r="D514">
        <v>27.986000059999999</v>
      </c>
      <c r="E514">
        <v>0.24849001000000001</v>
      </c>
      <c r="F514">
        <v>36.362998959999999</v>
      </c>
      <c r="G514">
        <v>6.4999999999999997E-4</v>
      </c>
      <c r="H514">
        <v>30.461999890000001</v>
      </c>
      <c r="J514" s="2">
        <f>TREND(Calibration!$A$2:$A$4,Calibration!$B$2:$B$4,C514)</f>
        <v>374.64751051763096</v>
      </c>
      <c r="K514" s="2">
        <f>TREND(Calibration!$A$2:$A$4,Calibration!$C$2:$C$4,E514)</f>
        <v>420.12076651283041</v>
      </c>
      <c r="L514" s="2">
        <f>TREND(Calibration!$A$2:$A$4,Calibration!$D$2:$D$4,G514)</f>
        <v>-977.96940354121409</v>
      </c>
    </row>
    <row r="515" spans="1:12" x14ac:dyDescent="0.25">
      <c r="A515">
        <v>2566146</v>
      </c>
      <c r="B515">
        <v>14.350999829999999</v>
      </c>
      <c r="C515">
        <v>0.47089999999999999</v>
      </c>
      <c r="D515">
        <v>28.034999849999998</v>
      </c>
      <c r="E515">
        <v>0.24854000000000001</v>
      </c>
      <c r="F515">
        <v>36.347999569999999</v>
      </c>
      <c r="G515">
        <v>4.8999999999999998E-4</v>
      </c>
      <c r="H515">
        <v>30.336000439999999</v>
      </c>
      <c r="J515" s="2">
        <f>TREND(Calibration!$A$2:$A$4,Calibration!$B$2:$B$4,C515)</f>
        <v>370.72303758409464</v>
      </c>
      <c r="K515" s="2">
        <f>TREND(Calibration!$A$2:$A$4,Calibration!$C$2:$C$4,E515)</f>
        <v>420.50384909546028</v>
      </c>
      <c r="L515" s="2">
        <f>TREND(Calibration!$A$2:$A$4,Calibration!$D$2:$D$4,G515)</f>
        <v>-978.6831304763972</v>
      </c>
    </row>
    <row r="516" spans="1:12" x14ac:dyDescent="0.25">
      <c r="A516">
        <v>2571146</v>
      </c>
      <c r="B516">
        <v>14.42199993</v>
      </c>
      <c r="C516">
        <v>0.47520000000000001</v>
      </c>
      <c r="D516">
        <v>28.02099991</v>
      </c>
      <c r="E516">
        <v>0.24854000000000001</v>
      </c>
      <c r="F516">
        <v>36.393001560000002</v>
      </c>
      <c r="G516">
        <v>6.4999999999999997E-4</v>
      </c>
      <c r="H516">
        <v>30.468000409999998</v>
      </c>
      <c r="J516" s="2">
        <f>TREND(Calibration!$A$2:$A$4,Calibration!$B$2:$B$4,C516)</f>
        <v>373.84808084598473</v>
      </c>
      <c r="K516" s="2">
        <f>TREND(Calibration!$A$2:$A$4,Calibration!$C$2:$C$4,E516)</f>
        <v>420.50384909546028</v>
      </c>
      <c r="L516" s="2">
        <f>TREND(Calibration!$A$2:$A$4,Calibration!$D$2:$D$4,G516)</f>
        <v>-977.96940354121409</v>
      </c>
    </row>
    <row r="517" spans="1:12" x14ac:dyDescent="0.25">
      <c r="A517">
        <v>2576141</v>
      </c>
      <c r="B517">
        <v>14.40100002</v>
      </c>
      <c r="C517">
        <v>0.47739999999999999</v>
      </c>
      <c r="D517">
        <v>28.024999619999999</v>
      </c>
      <c r="E517">
        <v>0.24913999000000001</v>
      </c>
      <c r="F517">
        <v>36.402999880000003</v>
      </c>
      <c r="G517">
        <v>6.4999999999999997E-4</v>
      </c>
      <c r="H517">
        <v>30.364999770000001</v>
      </c>
      <c r="J517" s="2">
        <f>TREND(Calibration!$A$2:$A$4,Calibration!$B$2:$B$4,C517)</f>
        <v>375.44694018927726</v>
      </c>
      <c r="K517" s="2">
        <f>TREND(Calibration!$A$2:$A$4,Calibration!$C$2:$C$4,E517)</f>
        <v>425.1016830372912</v>
      </c>
      <c r="L517" s="2">
        <f>TREND(Calibration!$A$2:$A$4,Calibration!$D$2:$D$4,G517)</f>
        <v>-977.96940354121409</v>
      </c>
    </row>
    <row r="518" spans="1:12" x14ac:dyDescent="0.25">
      <c r="A518">
        <v>2581160</v>
      </c>
      <c r="B518">
        <v>14.40100002</v>
      </c>
      <c r="C518">
        <v>0.46929999999999999</v>
      </c>
      <c r="D518">
        <v>28.042999269999999</v>
      </c>
      <c r="E518">
        <v>0.24908</v>
      </c>
      <c r="F518">
        <v>36.323001859999998</v>
      </c>
      <c r="G518">
        <v>4.8999999999999998E-4</v>
      </c>
      <c r="H518">
        <v>30.423000340000002</v>
      </c>
      <c r="J518" s="2">
        <f>TREND(Calibration!$A$2:$A$4,Calibration!$B$2:$B$4,C518)</f>
        <v>369.56023078897277</v>
      </c>
      <c r="K518" s="2">
        <f>TREND(Calibration!$A$2:$A$4,Calibration!$C$2:$C$4,E518)</f>
        <v>424.64196861176652</v>
      </c>
      <c r="L518" s="2">
        <f>TREND(Calibration!$A$2:$A$4,Calibration!$D$2:$D$4,G518)</f>
        <v>-978.6831304763972</v>
      </c>
    </row>
    <row r="519" spans="1:12" x14ac:dyDescent="0.25">
      <c r="A519">
        <v>2586142</v>
      </c>
      <c r="B519">
        <v>14.39500046</v>
      </c>
      <c r="C519">
        <v>0.48280001</v>
      </c>
      <c r="D519">
        <v>27.996000290000001</v>
      </c>
      <c r="E519">
        <v>0.24908</v>
      </c>
      <c r="F519">
        <v>36.386001589999999</v>
      </c>
      <c r="G519">
        <v>6.4999999999999997E-4</v>
      </c>
      <c r="H519">
        <v>30.413000109999999</v>
      </c>
      <c r="J519" s="2">
        <f>TREND(Calibration!$A$2:$A$4,Calibration!$B$2:$B$4,C519)</f>
        <v>379.37142039035609</v>
      </c>
      <c r="K519" s="2">
        <f>TREND(Calibration!$A$2:$A$4,Calibration!$C$2:$C$4,E519)</f>
        <v>424.64196861176652</v>
      </c>
      <c r="L519" s="2">
        <f>TREND(Calibration!$A$2:$A$4,Calibration!$D$2:$D$4,G519)</f>
        <v>-977.96940354121409</v>
      </c>
    </row>
    <row r="520" spans="1:12" x14ac:dyDescent="0.25">
      <c r="A520">
        <v>2591142</v>
      </c>
      <c r="B520">
        <v>14.381999970000001</v>
      </c>
      <c r="C520">
        <v>0.46550000000000002</v>
      </c>
      <c r="D520">
        <v>28.01799965</v>
      </c>
      <c r="E520">
        <v>0.24880999000000001</v>
      </c>
      <c r="F520">
        <v>36.328998570000003</v>
      </c>
      <c r="G520">
        <v>5.4000000000000001E-4</v>
      </c>
      <c r="H520">
        <v>30.420000080000001</v>
      </c>
      <c r="J520" s="2">
        <f>TREND(Calibration!$A$2:$A$4,Calibration!$B$2:$B$4,C520)</f>
        <v>366.79856465055838</v>
      </c>
      <c r="K520" s="2">
        <f>TREND(Calibration!$A$2:$A$4,Calibration!$C$2:$C$4,E520)</f>
        <v>422.57283222177057</v>
      </c>
      <c r="L520" s="2">
        <f>TREND(Calibration!$A$2:$A$4,Calibration!$D$2:$D$4,G520)</f>
        <v>-978.46009080915246</v>
      </c>
    </row>
    <row r="521" spans="1:12" x14ac:dyDescent="0.25">
      <c r="A521">
        <v>2596141</v>
      </c>
      <c r="B521">
        <v>14.399999619999999</v>
      </c>
      <c r="C521">
        <v>0.46709999000000002</v>
      </c>
      <c r="D521">
        <v>28</v>
      </c>
      <c r="E521">
        <v>0.24979000000000001</v>
      </c>
      <c r="F521">
        <v>36.35400009</v>
      </c>
      <c r="G521">
        <v>5.9000000000000003E-4</v>
      </c>
      <c r="H521">
        <v>30.465000150000002</v>
      </c>
      <c r="J521" s="2">
        <f>TREND(Calibration!$A$2:$A$4,Calibration!$B$2:$B$4,C521)</f>
        <v>367.96136417813779</v>
      </c>
      <c r="K521" s="2">
        <f>TREND(Calibration!$A$2:$A$4,Calibration!$C$2:$C$4,E521)</f>
        <v>430.0828294572807</v>
      </c>
      <c r="L521" s="2">
        <f>TREND(Calibration!$A$2:$A$4,Calibration!$D$2:$D$4,G521)</f>
        <v>-978.23705114190773</v>
      </c>
    </row>
    <row r="522" spans="1:12" x14ac:dyDescent="0.25">
      <c r="A522">
        <v>2601141</v>
      </c>
      <c r="B522">
        <v>14.38700008</v>
      </c>
      <c r="C522">
        <v>0.4698</v>
      </c>
      <c r="D522">
        <v>28.0340004</v>
      </c>
      <c r="E522">
        <v>0.25075998999999999</v>
      </c>
      <c r="F522">
        <v>36.358001710000003</v>
      </c>
      <c r="G522">
        <v>4.8999999999999998E-4</v>
      </c>
      <c r="H522">
        <v>30.465000150000002</v>
      </c>
      <c r="J522" s="2">
        <f>TREND(Calibration!$A$2:$A$4,Calibration!$B$2:$B$4,C522)</f>
        <v>369.92360791244835</v>
      </c>
      <c r="K522" s="2">
        <f>TREND(Calibration!$A$2:$A$4,Calibration!$C$2:$C$4,E522)</f>
        <v>437.51604158621012</v>
      </c>
      <c r="L522" s="2">
        <f>TREND(Calibration!$A$2:$A$4,Calibration!$D$2:$D$4,G522)</f>
        <v>-978.6831304763972</v>
      </c>
    </row>
    <row r="523" spans="1:12" x14ac:dyDescent="0.25">
      <c r="A523">
        <v>2606142</v>
      </c>
      <c r="B523">
        <v>14.385000229999999</v>
      </c>
      <c r="C523">
        <v>0.48330000000000001</v>
      </c>
      <c r="D523">
        <v>28.0340004</v>
      </c>
      <c r="E523">
        <v>0.25071000999999998</v>
      </c>
      <c r="F523">
        <v>36.387001040000001</v>
      </c>
      <c r="G523">
        <v>5.4000000000000001E-4</v>
      </c>
      <c r="H523">
        <v>30.393999099999998</v>
      </c>
      <c r="J523" s="2">
        <f>TREND(Calibration!$A$2:$A$4,Calibration!$B$2:$B$4,C523)</f>
        <v>379.73479024628921</v>
      </c>
      <c r="K523" s="2">
        <f>TREND(Calibration!$A$2:$A$4,Calibration!$C$2:$C$4,E523)</f>
        <v>437.13303563542308</v>
      </c>
      <c r="L523" s="2">
        <f>TREND(Calibration!$A$2:$A$4,Calibration!$D$2:$D$4,G523)</f>
        <v>-978.46009080915246</v>
      </c>
    </row>
    <row r="524" spans="1:12" x14ac:dyDescent="0.25">
      <c r="A524">
        <v>2611141</v>
      </c>
      <c r="B524">
        <v>14.34599972</v>
      </c>
      <c r="C524">
        <v>0.47150001000000002</v>
      </c>
      <c r="D524">
        <v>28.027000430000001</v>
      </c>
      <c r="E524">
        <v>0.25071000999999998</v>
      </c>
      <c r="F524">
        <v>36.335998539999999</v>
      </c>
      <c r="G524">
        <v>5.9000000000000003E-4</v>
      </c>
      <c r="H524">
        <v>30.381000520000001</v>
      </c>
      <c r="J524" s="2">
        <f>TREND(Calibration!$A$2:$A$4,Calibration!$B$2:$B$4,C524)</f>
        <v>371.15909739980788</v>
      </c>
      <c r="K524" s="2">
        <f>TREND(Calibration!$A$2:$A$4,Calibration!$C$2:$C$4,E524)</f>
        <v>437.13303563542308</v>
      </c>
      <c r="L524" s="2">
        <f>TREND(Calibration!$A$2:$A$4,Calibration!$D$2:$D$4,G524)</f>
        <v>-978.23705114190773</v>
      </c>
    </row>
    <row r="525" spans="1:12" x14ac:dyDescent="0.25">
      <c r="A525">
        <v>2616141</v>
      </c>
      <c r="B525">
        <v>14.34899998</v>
      </c>
      <c r="C525">
        <v>0.47150001000000002</v>
      </c>
      <c r="D525">
        <v>28.006999969999999</v>
      </c>
      <c r="E525">
        <v>0.25395000000000001</v>
      </c>
      <c r="F525">
        <v>36.361000060000002</v>
      </c>
      <c r="G525">
        <v>5.4000000000000001E-4</v>
      </c>
      <c r="H525">
        <v>30.346000669999999</v>
      </c>
      <c r="J525" s="2">
        <f>TREND(Calibration!$A$2:$A$4,Calibration!$B$2:$B$4,C525)</f>
        <v>371.15909739980788</v>
      </c>
      <c r="K525" s="2">
        <f>TREND(Calibration!$A$2:$A$4,Calibration!$C$2:$C$4,E525)</f>
        <v>461.96167610141833</v>
      </c>
      <c r="L525" s="2">
        <f>TREND(Calibration!$A$2:$A$4,Calibration!$D$2:$D$4,G525)</f>
        <v>-978.46009080915246</v>
      </c>
    </row>
    <row r="526" spans="1:12" x14ac:dyDescent="0.25">
      <c r="A526">
        <v>2621142</v>
      </c>
      <c r="B526">
        <v>14.380000109999999</v>
      </c>
      <c r="C526">
        <v>0.47960001000000002</v>
      </c>
      <c r="D526">
        <v>27.995000839999999</v>
      </c>
      <c r="E526">
        <v>0.25648999</v>
      </c>
      <c r="F526">
        <v>36.370998380000003</v>
      </c>
      <c r="G526">
        <v>6.4999999999999997E-4</v>
      </c>
      <c r="H526">
        <v>30.368999479999999</v>
      </c>
      <c r="J526" s="2">
        <f>TREND(Calibration!$A$2:$A$4,Calibration!$B$2:$B$4,C526)</f>
        <v>377.04580680011236</v>
      </c>
      <c r="K526" s="2">
        <f>TREND(Calibration!$A$2:$A$4,Calibration!$C$2:$C$4,E526)</f>
        <v>481.42608756479422</v>
      </c>
      <c r="L526" s="2">
        <f>TREND(Calibration!$A$2:$A$4,Calibration!$D$2:$D$4,G526)</f>
        <v>-977.96940354121409</v>
      </c>
    </row>
    <row r="527" spans="1:12" x14ac:dyDescent="0.25">
      <c r="A527">
        <v>2626245</v>
      </c>
      <c r="B527">
        <v>14.35400009</v>
      </c>
      <c r="C527">
        <v>0.4698</v>
      </c>
      <c r="D527">
        <v>28.042999269999999</v>
      </c>
      <c r="E527">
        <v>0.25589001</v>
      </c>
      <c r="F527">
        <v>36.323001859999998</v>
      </c>
      <c r="G527">
        <v>5.4000000000000001E-4</v>
      </c>
      <c r="H527">
        <v>30.35899925</v>
      </c>
      <c r="J527" s="2">
        <f>TREND(Calibration!$A$2:$A$4,Calibration!$B$2:$B$4,C527)</f>
        <v>369.92360791244835</v>
      </c>
      <c r="K527" s="2">
        <f>TREND(Calibration!$A$2:$A$4,Calibration!$C$2:$C$4,E527)</f>
        <v>476.82833025480636</v>
      </c>
      <c r="L527" s="2">
        <f>TREND(Calibration!$A$2:$A$4,Calibration!$D$2:$D$4,G527)</f>
        <v>-978.46009080915246</v>
      </c>
    </row>
    <row r="528" spans="1:12" x14ac:dyDescent="0.25">
      <c r="A528">
        <v>2631146</v>
      </c>
      <c r="B528">
        <v>14.37199974</v>
      </c>
      <c r="C528">
        <v>0.46660000000000001</v>
      </c>
      <c r="D528">
        <v>28.0340004</v>
      </c>
      <c r="E528">
        <v>0.25589001</v>
      </c>
      <c r="F528">
        <v>36.333000179999999</v>
      </c>
      <c r="G528">
        <v>4.8999999999999998E-4</v>
      </c>
      <c r="H528">
        <v>30.384000780000001</v>
      </c>
      <c r="J528" s="2">
        <f>TREND(Calibration!$A$2:$A$4,Calibration!$B$2:$B$4,C528)</f>
        <v>367.59799432220461</v>
      </c>
      <c r="K528" s="2">
        <f>TREND(Calibration!$A$2:$A$4,Calibration!$C$2:$C$4,E528)</f>
        <v>476.82833025480636</v>
      </c>
      <c r="L528" s="2">
        <f>TREND(Calibration!$A$2:$A$4,Calibration!$D$2:$D$4,G528)</f>
        <v>-978.6831304763972</v>
      </c>
    </row>
    <row r="529" spans="1:12" x14ac:dyDescent="0.25">
      <c r="A529">
        <v>2636143</v>
      </c>
      <c r="B529">
        <v>14.40100002</v>
      </c>
      <c r="C529">
        <v>0.47249999999999998</v>
      </c>
      <c r="D529">
        <v>28.03100014</v>
      </c>
      <c r="E529">
        <v>0.25556999000000002</v>
      </c>
      <c r="F529">
        <v>36.374000549999998</v>
      </c>
      <c r="G529">
        <v>5.9000000000000003E-4</v>
      </c>
      <c r="H529">
        <v>30.482999800000002</v>
      </c>
      <c r="J529" s="2">
        <f>TREND(Calibration!$A$2:$A$4,Calibration!$B$2:$B$4,C529)</f>
        <v>371.88584437921651</v>
      </c>
      <c r="K529" s="2">
        <f>TREND(Calibration!$A$2:$A$4,Calibration!$C$2:$C$4,E529)</f>
        <v>474.37595801849466</v>
      </c>
      <c r="L529" s="2">
        <f>TREND(Calibration!$A$2:$A$4,Calibration!$D$2:$D$4,G529)</f>
        <v>-978.23705114190773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132</v>
      </c>
      <c r="B2">
        <v>14.3409996</v>
      </c>
      <c r="C2">
        <v>0.46709999000000002</v>
      </c>
      <c r="D2">
        <v>28.027000430000001</v>
      </c>
      <c r="E2">
        <v>0.25497999999999998</v>
      </c>
      <c r="F2">
        <v>36.358001710000003</v>
      </c>
      <c r="G2">
        <v>5.4000000000000001E-4</v>
      </c>
      <c r="H2">
        <v>30.393999099999998</v>
      </c>
      <c r="J2" s="2">
        <f>TREND(Calibration!$A$2:$A$4,Calibration!$B$2:$B$4,C2)</f>
        <v>367.96136417813779</v>
      </c>
      <c r="K2" s="2">
        <f>TREND(Calibration!$A$2:$A$4,Calibration!$C$2:$C$4,E2)</f>
        <v>469.8547559195581</v>
      </c>
      <c r="L2" s="2">
        <f>TREND(Calibration!$A$2:$A$4,Calibration!$D$2:$D$4,G2)</f>
        <v>-978.46009080915246</v>
      </c>
    </row>
    <row r="3" spans="1:12" x14ac:dyDescent="0.25">
      <c r="A3">
        <v>5072</v>
      </c>
      <c r="B3">
        <v>14.37699986</v>
      </c>
      <c r="C3">
        <v>0.48330000000000001</v>
      </c>
      <c r="D3">
        <v>28.004999160000001</v>
      </c>
      <c r="E3">
        <v>0.25426999</v>
      </c>
      <c r="F3">
        <v>36.38999939</v>
      </c>
      <c r="G3">
        <v>5.4000000000000001E-4</v>
      </c>
      <c r="H3">
        <v>30.426000599999998</v>
      </c>
      <c r="J3" s="2">
        <f>TREND(Calibration!$A$2:$A$4,Calibration!$B$2:$B$4,C3)</f>
        <v>379.73479024628921</v>
      </c>
      <c r="K3" s="2">
        <f>TREND(Calibration!$A$2:$A$4,Calibration!$C$2:$C$4,E3)</f>
        <v>464.41381844220155</v>
      </c>
      <c r="L3" s="2">
        <f>TREND(Calibration!$A$2:$A$4,Calibration!$D$2:$D$4,G3)</f>
        <v>-978.46009080915246</v>
      </c>
    </row>
    <row r="4" spans="1:12" x14ac:dyDescent="0.25">
      <c r="A4">
        <v>10072</v>
      </c>
      <c r="B4">
        <v>14.34399986</v>
      </c>
      <c r="C4">
        <v>0.46279999999999999</v>
      </c>
      <c r="D4">
        <v>28.010999680000001</v>
      </c>
      <c r="E4">
        <v>0.25497999999999998</v>
      </c>
      <c r="F4">
        <v>36.304000850000001</v>
      </c>
      <c r="G4">
        <v>6.4999999999999997E-4</v>
      </c>
      <c r="H4">
        <v>30.403999330000001</v>
      </c>
      <c r="J4" s="2">
        <f>TREND(Calibration!$A$2:$A$4,Calibration!$B$2:$B$4,C4)</f>
        <v>364.83632818379016</v>
      </c>
      <c r="K4" s="2">
        <f>TREND(Calibration!$A$2:$A$4,Calibration!$C$2:$C$4,E4)</f>
        <v>469.8547559195581</v>
      </c>
      <c r="L4" s="2">
        <f>TREND(Calibration!$A$2:$A$4,Calibration!$D$2:$D$4,G4)</f>
        <v>-977.96940354121409</v>
      </c>
    </row>
    <row r="5" spans="1:12" x14ac:dyDescent="0.25">
      <c r="A5">
        <v>15075</v>
      </c>
      <c r="B5">
        <v>14.39299965</v>
      </c>
      <c r="C5">
        <v>0.46880000999999999</v>
      </c>
      <c r="D5">
        <v>28.042999269999999</v>
      </c>
      <c r="E5">
        <v>0.25746000000000002</v>
      </c>
      <c r="F5">
        <v>36.351001740000001</v>
      </c>
      <c r="G5">
        <v>5.4000000000000001E-4</v>
      </c>
      <c r="H5">
        <v>30.471000669999999</v>
      </c>
      <c r="J5" s="2">
        <f>TREND(Calibration!$A$2:$A$4,Calibration!$B$2:$B$4,C5)</f>
        <v>369.19686093303966</v>
      </c>
      <c r="K5" s="2">
        <f>TREND(Calibration!$A$2:$A$4,Calibration!$C$2:$C$4,E5)</f>
        <v>488.85945295740999</v>
      </c>
      <c r="L5" s="2">
        <f>TREND(Calibration!$A$2:$A$4,Calibration!$D$2:$D$4,G5)</f>
        <v>-978.46009080915246</v>
      </c>
    </row>
    <row r="6" spans="1:12" x14ac:dyDescent="0.25">
      <c r="A6">
        <v>20127</v>
      </c>
      <c r="B6">
        <v>14.352000240000001</v>
      </c>
      <c r="C6">
        <v>0.46610001000000001</v>
      </c>
      <c r="D6">
        <v>28.03100014</v>
      </c>
      <c r="E6">
        <v>0.26010999000000001</v>
      </c>
      <c r="F6">
        <v>36.346000670000002</v>
      </c>
      <c r="G6">
        <v>5.9000000000000003E-4</v>
      </c>
      <c r="H6">
        <v>30.409999849999998</v>
      </c>
      <c r="J6" s="2">
        <f>TREND(Calibration!$A$2:$A$4,Calibration!$B$2:$B$4,C6)</f>
        <v>367.2346244662715</v>
      </c>
      <c r="K6" s="2">
        <f>TREND(Calibration!$A$2:$A$4,Calibration!$C$2:$C$4,E6)</f>
        <v>509.16681469262585</v>
      </c>
      <c r="L6" s="2">
        <f>TREND(Calibration!$A$2:$A$4,Calibration!$D$2:$D$4,G6)</f>
        <v>-978.23705114190773</v>
      </c>
    </row>
    <row r="7" spans="1:12" x14ac:dyDescent="0.25">
      <c r="A7">
        <v>25075</v>
      </c>
      <c r="B7">
        <v>14.37199974</v>
      </c>
      <c r="C7">
        <v>0.47850000999999998</v>
      </c>
      <c r="D7">
        <v>28.021999359999999</v>
      </c>
      <c r="E7">
        <v>0.26102998999999999</v>
      </c>
      <c r="F7">
        <v>36.396999360000002</v>
      </c>
      <c r="G7">
        <v>5.9000000000000003E-4</v>
      </c>
      <c r="H7">
        <v>30.351999280000001</v>
      </c>
      <c r="J7" s="2">
        <f>TREND(Calibration!$A$2:$A$4,Calibration!$B$2:$B$4,C7)</f>
        <v>376.24637712846601</v>
      </c>
      <c r="K7" s="2">
        <f>TREND(Calibration!$A$2:$A$4,Calibration!$C$2:$C$4,E7)</f>
        <v>516.21694423892541</v>
      </c>
      <c r="L7" s="2">
        <f>TREND(Calibration!$A$2:$A$4,Calibration!$D$2:$D$4,G7)</f>
        <v>-978.23705114190773</v>
      </c>
    </row>
    <row r="8" spans="1:12" x14ac:dyDescent="0.25">
      <c r="A8">
        <v>30076</v>
      </c>
      <c r="B8">
        <v>14.321999549999999</v>
      </c>
      <c r="C8">
        <v>0.4763</v>
      </c>
      <c r="D8">
        <v>28.042999269999999</v>
      </c>
      <c r="E8">
        <v>0.26271000999999999</v>
      </c>
      <c r="F8">
        <v>36.335998539999999</v>
      </c>
      <c r="G8">
        <v>5.9000000000000003E-4</v>
      </c>
      <c r="H8">
        <v>30.35899925</v>
      </c>
      <c r="J8" s="2">
        <f>TREND(Calibration!$A$2:$A$4,Calibration!$B$2:$B$4,C8)</f>
        <v>374.64751051763096</v>
      </c>
      <c r="K8" s="2">
        <f>TREND(Calibration!$A$2:$A$4,Calibration!$C$2:$C$4,E8)</f>
        <v>529.09124710889773</v>
      </c>
      <c r="L8" s="2">
        <f>TREND(Calibration!$A$2:$A$4,Calibration!$D$2:$D$4,G8)</f>
        <v>-978.23705114190773</v>
      </c>
    </row>
    <row r="9" spans="1:12" x14ac:dyDescent="0.25">
      <c r="A9">
        <v>35081</v>
      </c>
      <c r="B9">
        <v>14.37699986</v>
      </c>
      <c r="C9">
        <v>0.48599999999999999</v>
      </c>
      <c r="D9">
        <v>28.024000170000001</v>
      </c>
      <c r="E9">
        <v>0.26589000000000002</v>
      </c>
      <c r="F9">
        <v>36.39599991</v>
      </c>
      <c r="G9">
        <v>6.9999999999999999E-4</v>
      </c>
      <c r="H9">
        <v>30.400999070000001</v>
      </c>
      <c r="J9" s="2">
        <f>TREND(Calibration!$A$2:$A$4,Calibration!$B$2:$B$4,C9)</f>
        <v>381.69702671305731</v>
      </c>
      <c r="K9" s="2">
        <f>TREND(Calibration!$A$2:$A$4,Calibration!$C$2:$C$4,E9)</f>
        <v>553.4600965175257</v>
      </c>
      <c r="L9" s="2">
        <f>TREND(Calibration!$A$2:$A$4,Calibration!$D$2:$D$4,G9)</f>
        <v>-977.74636387396936</v>
      </c>
    </row>
    <row r="10" spans="1:12" x14ac:dyDescent="0.25">
      <c r="A10">
        <v>40076</v>
      </c>
      <c r="B10">
        <v>14.380000109999999</v>
      </c>
      <c r="C10">
        <v>0.47150001000000002</v>
      </c>
      <c r="D10">
        <v>28.045000080000001</v>
      </c>
      <c r="E10">
        <v>0.26653999</v>
      </c>
      <c r="F10">
        <v>36.354999540000001</v>
      </c>
      <c r="G10">
        <v>5.9000000000000003E-4</v>
      </c>
      <c r="H10">
        <v>30.458000179999999</v>
      </c>
      <c r="J10" s="2">
        <f>TREND(Calibration!$A$2:$A$4,Calibration!$B$2:$B$4,C10)</f>
        <v>371.15909739980788</v>
      </c>
      <c r="K10" s="2">
        <f>TREND(Calibration!$A$2:$A$4,Calibration!$C$2:$C$4,E10)</f>
        <v>558.44108967382931</v>
      </c>
      <c r="L10" s="2">
        <f>TREND(Calibration!$A$2:$A$4,Calibration!$D$2:$D$4,G10)</f>
        <v>-978.23705114190773</v>
      </c>
    </row>
    <row r="11" spans="1:12" x14ac:dyDescent="0.25">
      <c r="A11">
        <v>45075</v>
      </c>
      <c r="B11">
        <v>14.40699959</v>
      </c>
      <c r="C11">
        <v>0.48060000000000003</v>
      </c>
      <c r="D11">
        <v>28.038000109999999</v>
      </c>
      <c r="E11">
        <v>0.26876</v>
      </c>
      <c r="F11">
        <v>36.387001040000001</v>
      </c>
      <c r="G11">
        <v>6.4999999999999997E-4</v>
      </c>
      <c r="H11">
        <v>30.354999540000001</v>
      </c>
      <c r="J11" s="2">
        <f>TREND(Calibration!$A$2:$A$4,Calibration!$B$2:$B$4,C11)</f>
        <v>377.77255377952105</v>
      </c>
      <c r="K11" s="2">
        <f>TREND(Calibration!$A$2:$A$4,Calibration!$C$2:$C$4,E11)</f>
        <v>575.45343542826481</v>
      </c>
      <c r="L11" s="2">
        <f>TREND(Calibration!$A$2:$A$4,Calibration!$D$2:$D$4,G11)</f>
        <v>-977.96940354121409</v>
      </c>
    </row>
    <row r="12" spans="1:12" x14ac:dyDescent="0.25">
      <c r="A12">
        <v>50082</v>
      </c>
      <c r="B12">
        <v>14.42399979</v>
      </c>
      <c r="C12">
        <v>0.48390000999999999</v>
      </c>
      <c r="D12">
        <v>28.024999619999999</v>
      </c>
      <c r="E12">
        <v>0.27098</v>
      </c>
      <c r="F12">
        <v>36.393001560000002</v>
      </c>
      <c r="G12">
        <v>6.9999999999999999E-4</v>
      </c>
      <c r="H12">
        <v>30.38699913</v>
      </c>
      <c r="J12" s="2">
        <f>TREND(Calibration!$A$2:$A$4,Calibration!$B$2:$B$4,C12)</f>
        <v>380.17085006200233</v>
      </c>
      <c r="K12" s="2">
        <f>TREND(Calibration!$A$2:$A$4,Calibration!$C$2:$C$4,E12)</f>
        <v>592.46570455085771</v>
      </c>
      <c r="L12" s="2">
        <f>TREND(Calibration!$A$2:$A$4,Calibration!$D$2:$D$4,G12)</f>
        <v>-977.74636387396936</v>
      </c>
    </row>
    <row r="13" spans="1:12" x14ac:dyDescent="0.25">
      <c r="A13">
        <v>55076</v>
      </c>
      <c r="B13">
        <v>14.4090004</v>
      </c>
      <c r="C13">
        <v>0.47690000999999999</v>
      </c>
      <c r="D13">
        <v>28.038000109999999</v>
      </c>
      <c r="E13">
        <v>0.27167999999999998</v>
      </c>
      <c r="F13">
        <v>36.348999020000001</v>
      </c>
      <c r="G13">
        <v>5.9000000000000003E-4</v>
      </c>
      <c r="H13">
        <v>30.336000439999999</v>
      </c>
      <c r="J13" s="2">
        <f>TREND(Calibration!$A$2:$A$4,Calibration!$B$2:$B$4,C13)</f>
        <v>375.08357033334414</v>
      </c>
      <c r="K13" s="2">
        <f>TREND(Calibration!$A$2:$A$4,Calibration!$C$2:$C$4,E13)</f>
        <v>597.82993355347685</v>
      </c>
      <c r="L13" s="2">
        <f>TREND(Calibration!$A$2:$A$4,Calibration!$D$2:$D$4,G13)</f>
        <v>-978.23705114190773</v>
      </c>
    </row>
    <row r="14" spans="1:12" x14ac:dyDescent="0.25">
      <c r="A14">
        <v>60084</v>
      </c>
      <c r="B14">
        <v>14.44499969</v>
      </c>
      <c r="C14">
        <v>0.48280001</v>
      </c>
      <c r="D14">
        <v>28.06699944</v>
      </c>
      <c r="E14">
        <v>0.27134999999999998</v>
      </c>
      <c r="F14">
        <v>36.377998349999999</v>
      </c>
      <c r="G14">
        <v>6.4999999999999997E-4</v>
      </c>
      <c r="H14">
        <v>30.32299995</v>
      </c>
      <c r="J14" s="2">
        <f>TREND(Calibration!$A$2:$A$4,Calibration!$B$2:$B$4,C14)</f>
        <v>379.37142039035609</v>
      </c>
      <c r="K14" s="2">
        <f>TREND(Calibration!$A$2:$A$4,Calibration!$C$2:$C$4,E14)</f>
        <v>595.30108273795645</v>
      </c>
      <c r="L14" s="2">
        <f>TREND(Calibration!$A$2:$A$4,Calibration!$D$2:$D$4,G14)</f>
        <v>-977.96940354121409</v>
      </c>
    </row>
    <row r="15" spans="1:12" x14ac:dyDescent="0.25">
      <c r="A15">
        <v>65075</v>
      </c>
      <c r="B15">
        <v>14.43299961</v>
      </c>
      <c r="C15">
        <v>0.47089999999999999</v>
      </c>
      <c r="D15">
        <v>28.01499939</v>
      </c>
      <c r="E15">
        <v>0.27226999000000002</v>
      </c>
      <c r="F15">
        <v>36.346000670000002</v>
      </c>
      <c r="G15">
        <v>5.9000000000000003E-4</v>
      </c>
      <c r="H15">
        <v>30.396999359999999</v>
      </c>
      <c r="J15" s="2">
        <f>TREND(Calibration!$A$2:$A$4,Calibration!$B$2:$B$4,C15)</f>
        <v>370.72303758409464</v>
      </c>
      <c r="K15" s="2">
        <f>TREND(Calibration!$A$2:$A$4,Calibration!$C$2:$C$4,E15)</f>
        <v>602.3511356524134</v>
      </c>
      <c r="L15" s="2">
        <f>TREND(Calibration!$A$2:$A$4,Calibration!$D$2:$D$4,G15)</f>
        <v>-978.23705114190773</v>
      </c>
    </row>
    <row r="16" spans="1:12" x14ac:dyDescent="0.25">
      <c r="A16">
        <v>70080</v>
      </c>
      <c r="B16">
        <v>14.463000299999999</v>
      </c>
      <c r="C16">
        <v>0.4763</v>
      </c>
      <c r="D16">
        <v>28.041000369999999</v>
      </c>
      <c r="E16">
        <v>0.27356999999999998</v>
      </c>
      <c r="F16">
        <v>36.400001529999997</v>
      </c>
      <c r="G16">
        <v>5.9000000000000003E-4</v>
      </c>
      <c r="H16">
        <v>30.44499969</v>
      </c>
      <c r="J16" s="2">
        <f>TREND(Calibration!$A$2:$A$4,Calibration!$B$2:$B$4,C16)</f>
        <v>374.64751051763096</v>
      </c>
      <c r="K16" s="2">
        <f>TREND(Calibration!$A$2:$A$4,Calibration!$C$2:$C$4,E16)</f>
        <v>612.31335186054935</v>
      </c>
      <c r="L16" s="2">
        <f>TREND(Calibration!$A$2:$A$4,Calibration!$D$2:$D$4,G16)</f>
        <v>-978.23705114190773</v>
      </c>
    </row>
    <row r="17" spans="1:12" x14ac:dyDescent="0.25">
      <c r="A17">
        <v>75076</v>
      </c>
      <c r="B17">
        <v>14.428000450000001</v>
      </c>
      <c r="C17">
        <v>0.48230001</v>
      </c>
      <c r="D17">
        <v>28.041999820000001</v>
      </c>
      <c r="E17">
        <v>0.27432999000000002</v>
      </c>
      <c r="F17">
        <v>36.424999239999998</v>
      </c>
      <c r="G17">
        <v>6.4999999999999997E-4</v>
      </c>
      <c r="H17">
        <v>30.437999730000001</v>
      </c>
      <c r="J17" s="2">
        <f>TREND(Calibration!$A$2:$A$4,Calibration!$B$2:$B$4,C17)</f>
        <v>379.00804326688046</v>
      </c>
      <c r="K17" s="2">
        <f>TREND(Calibration!$A$2:$A$4,Calibration!$C$2:$C$4,E17)</f>
        <v>618.13729528869339</v>
      </c>
      <c r="L17" s="2">
        <f>TREND(Calibration!$A$2:$A$4,Calibration!$D$2:$D$4,G17)</f>
        <v>-977.96940354121409</v>
      </c>
    </row>
    <row r="18" spans="1:12" x14ac:dyDescent="0.25">
      <c r="A18">
        <v>80084</v>
      </c>
      <c r="B18">
        <v>14.47099972</v>
      </c>
      <c r="C18">
        <v>0.47960001000000002</v>
      </c>
      <c r="D18">
        <v>28.010000229999999</v>
      </c>
      <c r="E18">
        <v>0.27395001000000002</v>
      </c>
      <c r="F18">
        <v>36.393001560000002</v>
      </c>
      <c r="G18">
        <v>5.9000000000000003E-4</v>
      </c>
      <c r="H18">
        <v>30.45400047</v>
      </c>
      <c r="J18" s="2">
        <f>TREND(Calibration!$A$2:$A$4,Calibration!$B$2:$B$4,C18)</f>
        <v>377.04580680011236</v>
      </c>
      <c r="K18" s="2">
        <f>TREND(Calibration!$A$2:$A$4,Calibration!$C$2:$C$4,E18)</f>
        <v>615.22543852238573</v>
      </c>
      <c r="L18" s="2">
        <f>TREND(Calibration!$A$2:$A$4,Calibration!$D$2:$D$4,G18)</f>
        <v>-978.23705114190773</v>
      </c>
    </row>
    <row r="19" spans="1:12" x14ac:dyDescent="0.25">
      <c r="A19">
        <v>85090</v>
      </c>
      <c r="B19">
        <v>14.42399979</v>
      </c>
      <c r="C19">
        <v>0.48280001</v>
      </c>
      <c r="D19">
        <v>28.0340004</v>
      </c>
      <c r="E19">
        <v>0.27318998999999999</v>
      </c>
      <c r="F19">
        <v>36.405998230000002</v>
      </c>
      <c r="G19">
        <v>6.4999999999999997E-4</v>
      </c>
      <c r="H19">
        <v>30.393999099999998</v>
      </c>
      <c r="J19" s="2">
        <f>TREND(Calibration!$A$2:$A$4,Calibration!$B$2:$B$4,C19)</f>
        <v>379.37142039035609</v>
      </c>
      <c r="K19" s="2">
        <f>TREND(Calibration!$A$2:$A$4,Calibration!$C$2:$C$4,E19)</f>
        <v>609.40126519871296</v>
      </c>
      <c r="L19" s="2">
        <f>TREND(Calibration!$A$2:$A$4,Calibration!$D$2:$D$4,G19)</f>
        <v>-977.96940354121409</v>
      </c>
    </row>
    <row r="20" spans="1:12" x14ac:dyDescent="0.25">
      <c r="A20">
        <v>90087</v>
      </c>
      <c r="B20">
        <v>14.38799953</v>
      </c>
      <c r="C20">
        <v>0.47580001</v>
      </c>
      <c r="D20">
        <v>28.056999210000001</v>
      </c>
      <c r="E20">
        <v>0.27298</v>
      </c>
      <c r="F20">
        <v>36.346000670000002</v>
      </c>
      <c r="G20">
        <v>6.4999999999999997E-4</v>
      </c>
      <c r="H20">
        <v>30.354999540000001</v>
      </c>
      <c r="J20" s="2">
        <f>TREND(Calibration!$A$2:$A$4,Calibration!$B$2:$B$4,C20)</f>
        <v>374.28414066169785</v>
      </c>
      <c r="K20" s="2">
        <f>TREND(Calibration!$A$2:$A$4,Calibration!$C$2:$C$4,E20)</f>
        <v>607.79207312977019</v>
      </c>
      <c r="L20" s="2">
        <f>TREND(Calibration!$A$2:$A$4,Calibration!$D$2:$D$4,G20)</f>
        <v>-977.96940354121409</v>
      </c>
    </row>
    <row r="21" spans="1:12" x14ac:dyDescent="0.25">
      <c r="A21">
        <v>95077</v>
      </c>
      <c r="B21">
        <v>14.458000180000001</v>
      </c>
      <c r="C21">
        <v>0.47520000000000001</v>
      </c>
      <c r="D21">
        <v>28.021999359999999</v>
      </c>
      <c r="E21">
        <v>0.27314000999999999</v>
      </c>
      <c r="F21">
        <v>36.361999509999997</v>
      </c>
      <c r="G21">
        <v>5.9000000000000003E-4</v>
      </c>
      <c r="H21">
        <v>30.482999800000002</v>
      </c>
      <c r="J21" s="2">
        <f>TREND(Calibration!$A$2:$A$4,Calibration!$B$2:$B$4,C21)</f>
        <v>373.84808084598473</v>
      </c>
      <c r="K21" s="2">
        <f>TREND(Calibration!$A$2:$A$4,Calibration!$C$2:$C$4,E21)</f>
        <v>609.01825924792615</v>
      </c>
      <c r="L21" s="2">
        <f>TREND(Calibration!$A$2:$A$4,Calibration!$D$2:$D$4,G21)</f>
        <v>-978.23705114190773</v>
      </c>
    </row>
    <row r="22" spans="1:12" x14ac:dyDescent="0.25">
      <c r="A22">
        <v>100077</v>
      </c>
      <c r="B22">
        <v>14.44499969</v>
      </c>
      <c r="C22">
        <v>0.47249999999999998</v>
      </c>
      <c r="D22">
        <v>28.034999849999998</v>
      </c>
      <c r="E22">
        <v>0.27248999000000002</v>
      </c>
      <c r="F22">
        <v>36.352001190000003</v>
      </c>
      <c r="G22">
        <v>6.9999999999999999E-4</v>
      </c>
      <c r="H22">
        <v>30.461000439999999</v>
      </c>
      <c r="J22" s="2">
        <f>TREND(Calibration!$A$2:$A$4,Calibration!$B$2:$B$4,C22)</f>
        <v>371.88584437921651</v>
      </c>
      <c r="K22" s="2">
        <f>TREND(Calibration!$A$2:$A$4,Calibration!$C$2:$C$4,E22)</f>
        <v>604.03703619609382</v>
      </c>
      <c r="L22" s="2">
        <f>TREND(Calibration!$A$2:$A$4,Calibration!$D$2:$D$4,G22)</f>
        <v>-977.74636387396936</v>
      </c>
    </row>
    <row r="23" spans="1:12" x14ac:dyDescent="0.25">
      <c r="A23">
        <v>105096</v>
      </c>
      <c r="B23">
        <v>14.45400047</v>
      </c>
      <c r="C23">
        <v>0.47420001000000001</v>
      </c>
      <c r="D23">
        <v>28.034999849999998</v>
      </c>
      <c r="E23">
        <v>0.27454001</v>
      </c>
      <c r="F23">
        <v>36.400001529999997</v>
      </c>
      <c r="G23">
        <v>6.4999999999999997E-4</v>
      </c>
      <c r="H23">
        <v>30.458000179999999</v>
      </c>
      <c r="J23" s="2">
        <f>TREND(Calibration!$A$2:$A$4,Calibration!$B$2:$B$4,C23)</f>
        <v>373.12133386657598</v>
      </c>
      <c r="K23" s="2">
        <f>TREND(Calibration!$A$2:$A$4,Calibration!$C$2:$C$4,E23)</f>
        <v>619.74671725316489</v>
      </c>
      <c r="L23" s="2">
        <f>TREND(Calibration!$A$2:$A$4,Calibration!$D$2:$D$4,G23)</f>
        <v>-977.96940354121409</v>
      </c>
    </row>
    <row r="24" spans="1:12" x14ac:dyDescent="0.25">
      <c r="A24">
        <v>110082</v>
      </c>
      <c r="B24">
        <v>14.39599991</v>
      </c>
      <c r="C24">
        <v>0.47420001000000001</v>
      </c>
      <c r="D24">
        <v>28.054000850000001</v>
      </c>
      <c r="E24">
        <v>0.27551999999999999</v>
      </c>
      <c r="F24">
        <v>36.377998349999999</v>
      </c>
      <c r="G24">
        <v>5.4000000000000001E-4</v>
      </c>
      <c r="H24">
        <v>30.371000290000001</v>
      </c>
      <c r="J24" s="2">
        <f>TREND(Calibration!$A$2:$A$4,Calibration!$B$2:$B$4,C24)</f>
        <v>373.12133386657598</v>
      </c>
      <c r="K24" s="2">
        <f>TREND(Calibration!$A$2:$A$4,Calibration!$C$2:$C$4,E24)</f>
        <v>627.2565612249889</v>
      </c>
      <c r="L24" s="2">
        <f>TREND(Calibration!$A$2:$A$4,Calibration!$D$2:$D$4,G24)</f>
        <v>-978.46009080915246</v>
      </c>
    </row>
    <row r="25" spans="1:12" x14ac:dyDescent="0.25">
      <c r="A25">
        <v>115083</v>
      </c>
      <c r="B25">
        <v>14.364999770000001</v>
      </c>
      <c r="C25">
        <v>0.47739999999999999</v>
      </c>
      <c r="D25">
        <v>28.038000109999999</v>
      </c>
      <c r="E25">
        <v>0.27551999999999999</v>
      </c>
      <c r="F25">
        <v>36.3429985</v>
      </c>
      <c r="G25">
        <v>5.9000000000000003E-4</v>
      </c>
      <c r="H25">
        <v>30.351999280000001</v>
      </c>
      <c r="J25" s="2">
        <f>TREND(Calibration!$A$2:$A$4,Calibration!$B$2:$B$4,C25)</f>
        <v>375.44694018927726</v>
      </c>
      <c r="K25" s="2">
        <f>TREND(Calibration!$A$2:$A$4,Calibration!$C$2:$C$4,E25)</f>
        <v>627.2565612249889</v>
      </c>
      <c r="L25" s="2">
        <f>TREND(Calibration!$A$2:$A$4,Calibration!$D$2:$D$4,G25)</f>
        <v>-978.23705114190773</v>
      </c>
    </row>
    <row r="26" spans="1:12" x14ac:dyDescent="0.25">
      <c r="A26">
        <v>120077</v>
      </c>
      <c r="B26">
        <v>14.38799953</v>
      </c>
      <c r="C26">
        <v>0.48820001000000002</v>
      </c>
      <c r="D26">
        <v>28.024999619999999</v>
      </c>
      <c r="E26">
        <v>0.27518999999999999</v>
      </c>
      <c r="F26">
        <v>36.400001529999997</v>
      </c>
      <c r="G26">
        <v>5.9000000000000003E-4</v>
      </c>
      <c r="H26">
        <v>30.429000850000001</v>
      </c>
      <c r="J26" s="2">
        <f>TREND(Calibration!$A$2:$A$4,Calibration!$B$2:$B$4,C26)</f>
        <v>383.29589332389241</v>
      </c>
      <c r="K26" s="2">
        <f>TREND(Calibration!$A$2:$A$4,Calibration!$C$2:$C$4,E26)</f>
        <v>624.7277104094685</v>
      </c>
      <c r="L26" s="2">
        <f>TREND(Calibration!$A$2:$A$4,Calibration!$D$2:$D$4,G26)</f>
        <v>-978.23705114190773</v>
      </c>
    </row>
    <row r="27" spans="1:12" x14ac:dyDescent="0.25">
      <c r="A27">
        <v>125078</v>
      </c>
      <c r="B27">
        <v>14.385999679999999</v>
      </c>
      <c r="C27">
        <v>0.47199999999999998</v>
      </c>
      <c r="D27">
        <v>28.034999849999998</v>
      </c>
      <c r="E27">
        <v>0.27579000999999997</v>
      </c>
      <c r="F27">
        <v>36.33000183</v>
      </c>
      <c r="G27">
        <v>5.4000000000000001E-4</v>
      </c>
      <c r="H27">
        <v>30.437999730000001</v>
      </c>
      <c r="J27" s="2">
        <f>TREND(Calibration!$A$2:$A$4,Calibration!$B$2:$B$4,C27)</f>
        <v>371.52246725574093</v>
      </c>
      <c r="K27" s="2">
        <f>TREND(Calibration!$A$2:$A$4,Calibration!$C$2:$C$4,E27)</f>
        <v>629.32569761498485</v>
      </c>
      <c r="L27" s="2">
        <f>TREND(Calibration!$A$2:$A$4,Calibration!$D$2:$D$4,G27)</f>
        <v>-978.46009080915246</v>
      </c>
    </row>
    <row r="28" spans="1:12" x14ac:dyDescent="0.25">
      <c r="A28">
        <v>130077</v>
      </c>
      <c r="B28">
        <v>14.440999980000001</v>
      </c>
      <c r="C28">
        <v>0.48120001000000001</v>
      </c>
      <c r="D28">
        <v>28</v>
      </c>
      <c r="E28">
        <v>0.27940999999999999</v>
      </c>
      <c r="F28">
        <v>36.411998750000002</v>
      </c>
      <c r="G28">
        <v>5.9000000000000003E-4</v>
      </c>
      <c r="H28">
        <v>30.458000179999999</v>
      </c>
      <c r="J28" s="2">
        <f>TREND(Calibration!$A$2:$A$4,Calibration!$B$2:$B$4,C28)</f>
        <v>378.20861359523423</v>
      </c>
      <c r="K28" s="2">
        <f>TREND(Calibration!$A$2:$A$4,Calibration!$C$2:$C$4,E28)</f>
        <v>657.06634811097388</v>
      </c>
      <c r="L28" s="2">
        <f>TREND(Calibration!$A$2:$A$4,Calibration!$D$2:$D$4,G28)</f>
        <v>-978.23705114190773</v>
      </c>
    </row>
    <row r="29" spans="1:12" x14ac:dyDescent="0.25">
      <c r="A29">
        <v>135161</v>
      </c>
      <c r="B29">
        <v>14.4090004</v>
      </c>
      <c r="C29">
        <v>0.47310001000000002</v>
      </c>
      <c r="D29">
        <v>28.028999330000001</v>
      </c>
      <c r="E29">
        <v>0.28222001000000002</v>
      </c>
      <c r="F29">
        <v>36.387001040000001</v>
      </c>
      <c r="G29">
        <v>6.4999999999999997E-4</v>
      </c>
      <c r="H29">
        <v>30.482999800000002</v>
      </c>
      <c r="J29" s="2">
        <f>TREND(Calibration!$A$2:$A$4,Calibration!$B$2:$B$4,C29)</f>
        <v>372.32190419492974</v>
      </c>
      <c r="K29" s="2">
        <f>TREND(Calibration!$A$2:$A$4,Calibration!$C$2:$C$4,E29)</f>
        <v>678.59997259618899</v>
      </c>
      <c r="L29" s="2">
        <f>TREND(Calibration!$A$2:$A$4,Calibration!$D$2:$D$4,G29)</f>
        <v>-977.96940354121409</v>
      </c>
    </row>
    <row r="30" spans="1:12" x14ac:dyDescent="0.25">
      <c r="A30">
        <v>140078</v>
      </c>
      <c r="B30">
        <v>14.35999966</v>
      </c>
      <c r="C30">
        <v>0.47470000000000001</v>
      </c>
      <c r="D30">
        <v>28.05800056</v>
      </c>
      <c r="E30">
        <v>0.28194999999999998</v>
      </c>
      <c r="F30">
        <v>36.368000029999997</v>
      </c>
      <c r="G30">
        <v>5.4000000000000001E-4</v>
      </c>
      <c r="H30">
        <v>30.349000929999999</v>
      </c>
      <c r="J30" s="2">
        <f>TREND(Calibration!$A$2:$A$4,Calibration!$B$2:$B$4,C30)</f>
        <v>373.4847037225091</v>
      </c>
      <c r="K30" s="2">
        <f>TREND(Calibration!$A$2:$A$4,Calibration!$C$2:$C$4,E30)</f>
        <v>676.53083620619259</v>
      </c>
      <c r="L30" s="2">
        <f>TREND(Calibration!$A$2:$A$4,Calibration!$D$2:$D$4,G30)</f>
        <v>-978.46009080915246</v>
      </c>
    </row>
    <row r="31" spans="1:12" x14ac:dyDescent="0.25">
      <c r="A31">
        <v>145081</v>
      </c>
      <c r="B31">
        <v>14.38300037</v>
      </c>
      <c r="C31">
        <v>0.47520000000000001</v>
      </c>
      <c r="D31">
        <v>28.034999849999998</v>
      </c>
      <c r="E31">
        <v>0.28134998999999999</v>
      </c>
      <c r="F31">
        <v>36.374000549999998</v>
      </c>
      <c r="G31">
        <v>5.4000000000000001E-4</v>
      </c>
      <c r="H31">
        <v>30.416000369999999</v>
      </c>
      <c r="J31" s="2">
        <f>TREND(Calibration!$A$2:$A$4,Calibration!$B$2:$B$4,C31)</f>
        <v>373.84808084598473</v>
      </c>
      <c r="K31" s="2">
        <f>TREND(Calibration!$A$2:$A$4,Calibration!$C$2:$C$4,E31)</f>
        <v>671.93284900067579</v>
      </c>
      <c r="L31" s="2">
        <f>TREND(Calibration!$A$2:$A$4,Calibration!$D$2:$D$4,G31)</f>
        <v>-978.46009080915246</v>
      </c>
    </row>
    <row r="32" spans="1:12" x14ac:dyDescent="0.25">
      <c r="A32">
        <v>150079</v>
      </c>
      <c r="B32">
        <v>14.413999560000001</v>
      </c>
      <c r="C32">
        <v>0.48010001000000002</v>
      </c>
      <c r="D32">
        <v>28.009000780000001</v>
      </c>
      <c r="E32">
        <v>0.28071001000000001</v>
      </c>
      <c r="F32">
        <v>36.428001399999999</v>
      </c>
      <c r="G32">
        <v>5.4000000000000001E-4</v>
      </c>
      <c r="H32">
        <v>30.45400047</v>
      </c>
      <c r="J32" s="2">
        <f>TREND(Calibration!$A$2:$A$4,Calibration!$B$2:$B$4,C32)</f>
        <v>377.40918392358793</v>
      </c>
      <c r="K32" s="2">
        <f>TREND(Calibration!$A$2:$A$4,Calibration!$C$2:$C$4,E32)</f>
        <v>667.02856431910982</v>
      </c>
      <c r="L32" s="2">
        <f>TREND(Calibration!$A$2:$A$4,Calibration!$D$2:$D$4,G32)</f>
        <v>-978.46009080915246</v>
      </c>
    </row>
    <row r="33" spans="1:12" x14ac:dyDescent="0.25">
      <c r="A33">
        <v>155077</v>
      </c>
      <c r="B33">
        <v>14.40100002</v>
      </c>
      <c r="C33">
        <v>0.48820001000000002</v>
      </c>
      <c r="D33">
        <v>28.041000369999999</v>
      </c>
      <c r="E33">
        <v>0.27914</v>
      </c>
      <c r="F33">
        <v>36.431999210000001</v>
      </c>
      <c r="G33">
        <v>5.9000000000000003E-4</v>
      </c>
      <c r="H33">
        <v>30.426000599999998</v>
      </c>
      <c r="J33" s="2">
        <f>TREND(Calibration!$A$2:$A$4,Calibration!$B$2:$B$4,C33)</f>
        <v>383.29589332389241</v>
      </c>
      <c r="K33" s="2">
        <f>TREND(Calibration!$A$2:$A$4,Calibration!$C$2:$C$4,E33)</f>
        <v>654.99728835282053</v>
      </c>
      <c r="L33" s="2">
        <f>TREND(Calibration!$A$2:$A$4,Calibration!$D$2:$D$4,G33)</f>
        <v>-978.23705114190773</v>
      </c>
    </row>
    <row r="34" spans="1:12" x14ac:dyDescent="0.25">
      <c r="A34">
        <v>160078</v>
      </c>
      <c r="B34">
        <v>14.39099979</v>
      </c>
      <c r="C34">
        <v>0.48550000999999998</v>
      </c>
      <c r="D34">
        <v>28.01499939</v>
      </c>
      <c r="E34">
        <v>0.27687001</v>
      </c>
      <c r="F34">
        <v>36.409000399999996</v>
      </c>
      <c r="G34">
        <v>6.4999999999999997E-4</v>
      </c>
      <c r="H34">
        <v>30.377000809999998</v>
      </c>
      <c r="J34" s="2">
        <f>TREND(Calibration!$A$2:$A$4,Calibration!$B$2:$B$4,C34)</f>
        <v>381.3336568571242</v>
      </c>
      <c r="K34" s="2">
        <f>TREND(Calibration!$A$2:$A$4,Calibration!$C$2:$C$4,E34)</f>
        <v>637.60193664759777</v>
      </c>
      <c r="L34" s="2">
        <f>TREND(Calibration!$A$2:$A$4,Calibration!$D$2:$D$4,G34)</f>
        <v>-977.96940354121409</v>
      </c>
    </row>
    <row r="35" spans="1:12" x14ac:dyDescent="0.25">
      <c r="A35">
        <v>165077</v>
      </c>
      <c r="B35">
        <v>14.39099979</v>
      </c>
      <c r="C35">
        <v>0.48870000000000002</v>
      </c>
      <c r="D35">
        <v>28.03100014</v>
      </c>
      <c r="E35">
        <v>0.27524999</v>
      </c>
      <c r="F35">
        <v>36.393001560000002</v>
      </c>
      <c r="G35">
        <v>5.9000000000000003E-4</v>
      </c>
      <c r="H35">
        <v>30.377000809999998</v>
      </c>
      <c r="J35" s="2">
        <f>TREND(Calibration!$A$2:$A$4,Calibration!$B$2:$B$4,C35)</f>
        <v>383.65926317982553</v>
      </c>
      <c r="K35" s="2">
        <f>TREND(Calibration!$A$2:$A$4,Calibration!$C$2:$C$4,E35)</f>
        <v>625.18742483499295</v>
      </c>
      <c r="L35" s="2">
        <f>TREND(Calibration!$A$2:$A$4,Calibration!$D$2:$D$4,G35)</f>
        <v>-978.23705114190773</v>
      </c>
    </row>
    <row r="36" spans="1:12" x14ac:dyDescent="0.25">
      <c r="A36">
        <v>170183</v>
      </c>
      <c r="B36">
        <v>14.40600014</v>
      </c>
      <c r="C36">
        <v>0.48230001</v>
      </c>
      <c r="D36">
        <v>28.025999070000001</v>
      </c>
      <c r="E36">
        <v>0.27356999999999998</v>
      </c>
      <c r="F36">
        <v>36.38999939</v>
      </c>
      <c r="G36">
        <v>6.4999999999999997E-4</v>
      </c>
      <c r="H36">
        <v>30.38699913</v>
      </c>
      <c r="J36" s="2">
        <f>TREND(Calibration!$A$2:$A$4,Calibration!$B$2:$B$4,C36)</f>
        <v>379.00804326688046</v>
      </c>
      <c r="K36" s="2">
        <f>TREND(Calibration!$A$2:$A$4,Calibration!$C$2:$C$4,E36)</f>
        <v>612.31335186054935</v>
      </c>
      <c r="L36" s="2">
        <f>TREND(Calibration!$A$2:$A$4,Calibration!$D$2:$D$4,G36)</f>
        <v>-977.96940354121409</v>
      </c>
    </row>
    <row r="37" spans="1:12" x14ac:dyDescent="0.25">
      <c r="A37">
        <v>175078</v>
      </c>
      <c r="B37">
        <v>14.4090004</v>
      </c>
      <c r="C37">
        <v>0.48170000000000002</v>
      </c>
      <c r="D37">
        <v>28.01300049</v>
      </c>
      <c r="E37">
        <v>0.27384001000000002</v>
      </c>
      <c r="F37">
        <v>36.396999360000002</v>
      </c>
      <c r="G37">
        <v>5.9000000000000003E-4</v>
      </c>
      <c r="H37">
        <v>30.402999879999999</v>
      </c>
      <c r="J37" s="2">
        <f>TREND(Calibration!$A$2:$A$4,Calibration!$B$2:$B$4,C37)</f>
        <v>378.57198345116734</v>
      </c>
      <c r="K37" s="2">
        <f>TREND(Calibration!$A$2:$A$4,Calibration!$C$2:$C$4,E37)</f>
        <v>614.38248825054575</v>
      </c>
      <c r="L37" s="2">
        <f>TREND(Calibration!$A$2:$A$4,Calibration!$D$2:$D$4,G37)</f>
        <v>-978.23705114190773</v>
      </c>
    </row>
    <row r="38" spans="1:12" x14ac:dyDescent="0.25">
      <c r="A38">
        <v>180080</v>
      </c>
      <c r="B38">
        <v>14.385000229999999</v>
      </c>
      <c r="C38">
        <v>0.47520000000000001</v>
      </c>
      <c r="D38">
        <v>28.054000850000001</v>
      </c>
      <c r="E38">
        <v>0.27588998999999997</v>
      </c>
      <c r="F38">
        <v>36.352001190000003</v>
      </c>
      <c r="G38">
        <v>5.4000000000000001E-4</v>
      </c>
      <c r="H38">
        <v>30.402999879999999</v>
      </c>
      <c r="J38" s="2">
        <f>TREND(Calibration!$A$2:$A$4,Calibration!$B$2:$B$4,C38)</f>
        <v>373.84808084598473</v>
      </c>
      <c r="K38" s="2">
        <f>TREND(Calibration!$A$2:$A$4,Calibration!$C$2:$C$4,E38)</f>
        <v>630.09186278024458</v>
      </c>
      <c r="L38" s="2">
        <f>TREND(Calibration!$A$2:$A$4,Calibration!$D$2:$D$4,G38)</f>
        <v>-978.46009080915246</v>
      </c>
    </row>
    <row r="39" spans="1:12" x14ac:dyDescent="0.25">
      <c r="A39">
        <v>185079</v>
      </c>
      <c r="B39">
        <v>14.39099979</v>
      </c>
      <c r="C39">
        <v>0.48769999000000003</v>
      </c>
      <c r="D39">
        <v>28.0340004</v>
      </c>
      <c r="E39">
        <v>0.27740999999999999</v>
      </c>
      <c r="F39">
        <v>36.418998719999998</v>
      </c>
      <c r="G39">
        <v>5.9000000000000003E-4</v>
      </c>
      <c r="H39">
        <v>30.351999280000001</v>
      </c>
      <c r="J39" s="2">
        <f>TREND(Calibration!$A$2:$A$4,Calibration!$B$2:$B$4,C39)</f>
        <v>382.93250166533187</v>
      </c>
      <c r="K39" s="2">
        <f>TREND(Calibration!$A$2:$A$4,Calibration!$C$2:$C$4,E39)</f>
        <v>641.7399795320614</v>
      </c>
      <c r="L39" s="2">
        <f>TREND(Calibration!$A$2:$A$4,Calibration!$D$2:$D$4,G39)</f>
        <v>-978.23705114190773</v>
      </c>
    </row>
    <row r="40" spans="1:12" x14ac:dyDescent="0.25">
      <c r="A40">
        <v>190077</v>
      </c>
      <c r="B40">
        <v>14.428000450000001</v>
      </c>
      <c r="C40">
        <v>0.48930001000000001</v>
      </c>
      <c r="D40">
        <v>28.01300049</v>
      </c>
      <c r="E40">
        <v>0.27907999999999999</v>
      </c>
      <c r="F40">
        <v>36.416000369999999</v>
      </c>
      <c r="G40">
        <v>6.9999999999999999E-4</v>
      </c>
      <c r="H40">
        <v>30.344999309999999</v>
      </c>
      <c r="J40" s="2">
        <f>TREND(Calibration!$A$2:$A$4,Calibration!$B$2:$B$4,C40)</f>
        <v>384.09532299553871</v>
      </c>
      <c r="K40" s="2">
        <f>TREND(Calibration!$A$2:$A$4,Calibration!$C$2:$C$4,E40)</f>
        <v>654.53749729545302</v>
      </c>
      <c r="L40" s="2">
        <f>TREND(Calibration!$A$2:$A$4,Calibration!$D$2:$D$4,G40)</f>
        <v>-977.74636387396936</v>
      </c>
    </row>
    <row r="41" spans="1:12" x14ac:dyDescent="0.25">
      <c r="A41">
        <v>195077</v>
      </c>
      <c r="B41">
        <v>14.42500019</v>
      </c>
      <c r="C41">
        <v>0.48170000000000002</v>
      </c>
      <c r="D41">
        <v>28.031999590000002</v>
      </c>
      <c r="E41">
        <v>0.28000000000000003</v>
      </c>
      <c r="F41">
        <v>36.361999509999997</v>
      </c>
      <c r="G41">
        <v>5.4000000000000001E-4</v>
      </c>
      <c r="H41">
        <v>30.42200089</v>
      </c>
      <c r="J41" s="2">
        <f>TREND(Calibration!$A$2:$A$4,Calibration!$B$2:$B$4,C41)</f>
        <v>378.57198345116734</v>
      </c>
      <c r="K41" s="2">
        <f>TREND(Calibration!$A$2:$A$4,Calibration!$C$2:$C$4,E41)</f>
        <v>661.58762684175304</v>
      </c>
      <c r="L41" s="2">
        <f>TREND(Calibration!$A$2:$A$4,Calibration!$D$2:$D$4,G41)</f>
        <v>-978.46009080915246</v>
      </c>
    </row>
    <row r="42" spans="1:12" x14ac:dyDescent="0.25">
      <c r="A42">
        <v>200080</v>
      </c>
      <c r="B42">
        <v>14.45100021</v>
      </c>
      <c r="C42">
        <v>0.49200000999999999</v>
      </c>
      <c r="D42">
        <v>28.025999070000001</v>
      </c>
      <c r="E42">
        <v>0.28422001000000002</v>
      </c>
      <c r="F42">
        <v>36.42200089</v>
      </c>
      <c r="G42">
        <v>6.4999999999999997E-4</v>
      </c>
      <c r="H42">
        <v>30.413000109999999</v>
      </c>
      <c r="J42" s="2">
        <f>TREND(Calibration!$A$2:$A$4,Calibration!$B$2:$B$4,C42)</f>
        <v>386.05755946230681</v>
      </c>
      <c r="K42" s="2">
        <f>TREND(Calibration!$A$2:$A$4,Calibration!$C$2:$C$4,E42)</f>
        <v>693.92634117510147</v>
      </c>
      <c r="L42" s="2">
        <f>TREND(Calibration!$A$2:$A$4,Calibration!$D$2:$D$4,G42)</f>
        <v>-977.96940354121409</v>
      </c>
    </row>
    <row r="43" spans="1:12" x14ac:dyDescent="0.25">
      <c r="A43">
        <v>205092</v>
      </c>
      <c r="B43">
        <v>14.463999749999999</v>
      </c>
      <c r="C43">
        <v>0.48820001000000002</v>
      </c>
      <c r="D43">
        <v>28.00300026</v>
      </c>
      <c r="E43">
        <v>0.28644001000000002</v>
      </c>
      <c r="F43">
        <v>36.405998230000002</v>
      </c>
      <c r="G43">
        <v>5.9000000000000003E-4</v>
      </c>
      <c r="H43">
        <v>30.429000850000001</v>
      </c>
      <c r="J43" s="2">
        <f>TREND(Calibration!$A$2:$A$4,Calibration!$B$2:$B$4,C43)</f>
        <v>383.29589332389241</v>
      </c>
      <c r="K43" s="2">
        <f>TREND(Calibration!$A$2:$A$4,Calibration!$C$2:$C$4,E43)</f>
        <v>710.93861029769391</v>
      </c>
      <c r="L43" s="2">
        <f>TREND(Calibration!$A$2:$A$4,Calibration!$D$2:$D$4,G43)</f>
        <v>-978.23705114190773</v>
      </c>
    </row>
    <row r="44" spans="1:12" x14ac:dyDescent="0.25">
      <c r="A44">
        <v>210077</v>
      </c>
      <c r="B44">
        <v>14.42500019</v>
      </c>
      <c r="C44">
        <v>0.48500000999999998</v>
      </c>
      <c r="D44">
        <v>28.048000340000002</v>
      </c>
      <c r="E44">
        <v>0.28714001</v>
      </c>
      <c r="F44">
        <v>36.361999509999997</v>
      </c>
      <c r="G44">
        <v>5.4000000000000001E-4</v>
      </c>
      <c r="H44">
        <v>30.32299995</v>
      </c>
      <c r="J44" s="2">
        <f>TREND(Calibration!$A$2:$A$4,Calibration!$B$2:$B$4,C44)</f>
        <v>380.97027973364862</v>
      </c>
      <c r="K44" s="2">
        <f>TREND(Calibration!$A$2:$A$4,Calibration!$C$2:$C$4,E44)</f>
        <v>716.30283930031305</v>
      </c>
      <c r="L44" s="2">
        <f>TREND(Calibration!$A$2:$A$4,Calibration!$D$2:$D$4,G44)</f>
        <v>-978.46009080915246</v>
      </c>
    </row>
    <row r="45" spans="1:12" x14ac:dyDescent="0.25">
      <c r="A45">
        <v>215078</v>
      </c>
      <c r="B45">
        <v>14.48700047</v>
      </c>
      <c r="C45">
        <v>0.49520001000000002</v>
      </c>
      <c r="D45">
        <v>28.038000109999999</v>
      </c>
      <c r="E45">
        <v>0.28876001000000001</v>
      </c>
      <c r="F45">
        <v>36.416000369999999</v>
      </c>
      <c r="G45">
        <v>5.9000000000000003E-4</v>
      </c>
      <c r="H45">
        <v>30.32600021</v>
      </c>
      <c r="J45" s="2">
        <f>TREND(Calibration!$A$2:$A$4,Calibration!$B$2:$B$4,C45)</f>
        <v>388.3831730525506</v>
      </c>
      <c r="K45" s="2">
        <f>TREND(Calibration!$A$2:$A$4,Calibration!$C$2:$C$4,E45)</f>
        <v>728.71719784923221</v>
      </c>
      <c r="L45" s="2">
        <f>TREND(Calibration!$A$2:$A$4,Calibration!$D$2:$D$4,G45)</f>
        <v>-978.23705114190773</v>
      </c>
    </row>
    <row r="46" spans="1:12" x14ac:dyDescent="0.25">
      <c r="A46">
        <v>220079</v>
      </c>
      <c r="B46">
        <v>14.44799995</v>
      </c>
      <c r="C46">
        <v>0.48500000999999998</v>
      </c>
      <c r="D46">
        <v>28.054000850000001</v>
      </c>
      <c r="E46">
        <v>0.28973000999999998</v>
      </c>
      <c r="F46">
        <v>36.370998380000003</v>
      </c>
      <c r="G46">
        <v>4.2999999999999999E-4</v>
      </c>
      <c r="H46">
        <v>30.32299995</v>
      </c>
      <c r="J46" s="2">
        <f>TREND(Calibration!$A$2:$A$4,Calibration!$B$2:$B$4,C46)</f>
        <v>380.97027973364862</v>
      </c>
      <c r="K46" s="2">
        <f>TREND(Calibration!$A$2:$A$4,Calibration!$C$2:$C$4,E46)</f>
        <v>736.15048661000469</v>
      </c>
      <c r="L46" s="2">
        <f>TREND(Calibration!$A$2:$A$4,Calibration!$D$2:$D$4,G46)</f>
        <v>-978.95077807709083</v>
      </c>
    </row>
    <row r="47" spans="1:12" x14ac:dyDescent="0.25">
      <c r="A47">
        <v>225093</v>
      </c>
      <c r="B47">
        <v>14.432000159999999</v>
      </c>
      <c r="C47">
        <v>0.48930001000000001</v>
      </c>
      <c r="D47">
        <v>28.041999820000001</v>
      </c>
      <c r="E47">
        <v>0.28952</v>
      </c>
      <c r="F47">
        <v>36.368000029999997</v>
      </c>
      <c r="G47">
        <v>5.9000000000000003E-4</v>
      </c>
      <c r="H47">
        <v>30.259000780000001</v>
      </c>
      <c r="J47" s="2">
        <f>TREND(Calibration!$A$2:$A$4,Calibration!$B$2:$B$4,C47)</f>
        <v>384.09532299553871</v>
      </c>
      <c r="K47" s="2">
        <f>TREND(Calibration!$A$2:$A$4,Calibration!$C$2:$C$4,E47)</f>
        <v>734.54114127737625</v>
      </c>
      <c r="L47" s="2">
        <f>TREND(Calibration!$A$2:$A$4,Calibration!$D$2:$D$4,G47)</f>
        <v>-978.23705114190773</v>
      </c>
    </row>
    <row r="48" spans="1:12" x14ac:dyDescent="0.25">
      <c r="A48">
        <v>230083</v>
      </c>
      <c r="B48">
        <v>14.477000240000001</v>
      </c>
      <c r="C48">
        <v>0.48390000999999999</v>
      </c>
      <c r="D48">
        <v>28.025999070000001</v>
      </c>
      <c r="E48">
        <v>0.28799998999999998</v>
      </c>
      <c r="F48">
        <v>36.359001159999998</v>
      </c>
      <c r="G48">
        <v>5.4000000000000001E-4</v>
      </c>
      <c r="H48">
        <v>30.416000369999999</v>
      </c>
      <c r="J48" s="2">
        <f>TREND(Calibration!$A$2:$A$4,Calibration!$B$2:$B$4,C48)</f>
        <v>380.17085006200233</v>
      </c>
      <c r="K48" s="2">
        <f>TREND(Calibration!$A$2:$A$4,Calibration!$C$2:$C$4,E48)</f>
        <v>722.89302452555989</v>
      </c>
      <c r="L48" s="2">
        <f>TREND(Calibration!$A$2:$A$4,Calibration!$D$2:$D$4,G48)</f>
        <v>-978.46009080915246</v>
      </c>
    </row>
    <row r="49" spans="1:12" x14ac:dyDescent="0.25">
      <c r="A49">
        <v>235099</v>
      </c>
      <c r="B49">
        <v>14.428000450000001</v>
      </c>
      <c r="C49">
        <v>0.49039999000000001</v>
      </c>
      <c r="D49">
        <v>28.041999820000001</v>
      </c>
      <c r="E49">
        <v>0.28518999</v>
      </c>
      <c r="F49">
        <v>36.381000520000001</v>
      </c>
      <c r="G49">
        <v>5.9000000000000003E-4</v>
      </c>
      <c r="H49">
        <v>30.32900047</v>
      </c>
      <c r="J49" s="2">
        <f>TREND(Calibration!$A$2:$A$4,Calibration!$B$2:$B$4,C49)</f>
        <v>384.89473813210003</v>
      </c>
      <c r="K49" s="2">
        <f>TREND(Calibration!$A$2:$A$4,Calibration!$C$2:$C$4,E49)</f>
        <v>701.35947667218784</v>
      </c>
      <c r="L49" s="2">
        <f>TREND(Calibration!$A$2:$A$4,Calibration!$D$2:$D$4,G49)</f>
        <v>-978.23705114190773</v>
      </c>
    </row>
    <row r="50" spans="1:12" x14ac:dyDescent="0.25">
      <c r="A50">
        <v>240078</v>
      </c>
      <c r="B50">
        <v>14.47099972</v>
      </c>
      <c r="C50">
        <v>0.49520001000000002</v>
      </c>
      <c r="D50">
        <v>28.025999070000001</v>
      </c>
      <c r="E50">
        <v>0.28448999000000003</v>
      </c>
      <c r="F50">
        <v>36.377998349999999</v>
      </c>
      <c r="G50">
        <v>5.4000000000000001E-4</v>
      </c>
      <c r="H50">
        <v>30.368000030000001</v>
      </c>
      <c r="J50" s="2">
        <f>TREND(Calibration!$A$2:$A$4,Calibration!$B$2:$B$4,C50)</f>
        <v>388.3831730525506</v>
      </c>
      <c r="K50" s="2">
        <f>TREND(Calibration!$A$2:$A$4,Calibration!$C$2:$C$4,E50)</f>
        <v>695.9952476695687</v>
      </c>
      <c r="L50" s="2">
        <f>TREND(Calibration!$A$2:$A$4,Calibration!$D$2:$D$4,G50)</f>
        <v>-978.46009080915246</v>
      </c>
    </row>
    <row r="51" spans="1:12" x14ac:dyDescent="0.25">
      <c r="A51">
        <v>245077</v>
      </c>
      <c r="B51">
        <v>14.414999959999999</v>
      </c>
      <c r="C51">
        <v>0.4914</v>
      </c>
      <c r="D51">
        <v>28.041999820000001</v>
      </c>
      <c r="E51">
        <v>0.28551999</v>
      </c>
      <c r="F51">
        <v>36.377998349999999</v>
      </c>
      <c r="G51">
        <v>5.9000000000000003E-4</v>
      </c>
      <c r="H51">
        <v>30.299999239999998</v>
      </c>
      <c r="J51" s="2">
        <f>TREND(Calibration!$A$2:$A$4,Calibration!$B$2:$B$4,C51)</f>
        <v>385.62149964659369</v>
      </c>
      <c r="K51" s="2">
        <f>TREND(Calibration!$A$2:$A$4,Calibration!$C$2:$C$4,E51)</f>
        <v>703.88832748770824</v>
      </c>
      <c r="L51" s="2">
        <f>TREND(Calibration!$A$2:$A$4,Calibration!$D$2:$D$4,G51)</f>
        <v>-978.23705114190773</v>
      </c>
    </row>
    <row r="52" spans="1:12" x14ac:dyDescent="0.25">
      <c r="A52">
        <v>250077</v>
      </c>
      <c r="B52">
        <v>14.42500019</v>
      </c>
      <c r="C52">
        <v>0.48660001000000003</v>
      </c>
      <c r="D52">
        <v>28.05800056</v>
      </c>
      <c r="E52">
        <v>0.28422001000000002</v>
      </c>
      <c r="F52">
        <v>36.365001679999999</v>
      </c>
      <c r="G52">
        <v>5.9000000000000003E-4</v>
      </c>
      <c r="H52">
        <v>30.344999309999999</v>
      </c>
      <c r="J52" s="2">
        <f>TREND(Calibration!$A$2:$A$4,Calibration!$B$2:$B$4,C52)</f>
        <v>382.13308652877055</v>
      </c>
      <c r="K52" s="2">
        <f>TREND(Calibration!$A$2:$A$4,Calibration!$C$2:$C$4,E52)</f>
        <v>693.92634117510147</v>
      </c>
      <c r="L52" s="2">
        <f>TREND(Calibration!$A$2:$A$4,Calibration!$D$2:$D$4,G52)</f>
        <v>-978.23705114190773</v>
      </c>
    </row>
    <row r="53" spans="1:12" x14ac:dyDescent="0.25">
      <c r="A53">
        <v>255077</v>
      </c>
      <c r="B53">
        <v>14.420000079999999</v>
      </c>
      <c r="C53">
        <v>0.49039999000000001</v>
      </c>
      <c r="D53">
        <v>28.038000109999999</v>
      </c>
      <c r="E53">
        <v>0.28298000000000001</v>
      </c>
      <c r="F53">
        <v>36.393001560000002</v>
      </c>
      <c r="G53">
        <v>5.9000000000000003E-4</v>
      </c>
      <c r="H53">
        <v>30.312999730000001</v>
      </c>
      <c r="J53" s="2">
        <f>TREND(Calibration!$A$2:$A$4,Calibration!$B$2:$B$4,C53)</f>
        <v>384.89473813210003</v>
      </c>
      <c r="K53" s="2">
        <f>TREND(Calibration!$A$2:$A$4,Calibration!$C$2:$C$4,E53)</f>
        <v>684.42391602433258</v>
      </c>
      <c r="L53" s="2">
        <f>TREND(Calibration!$A$2:$A$4,Calibration!$D$2:$D$4,G53)</f>
        <v>-978.23705114190773</v>
      </c>
    </row>
    <row r="54" spans="1:12" x14ac:dyDescent="0.25">
      <c r="A54">
        <v>260079</v>
      </c>
      <c r="B54">
        <v>14.45600033</v>
      </c>
      <c r="C54">
        <v>0.4844</v>
      </c>
      <c r="D54">
        <v>28.01799965</v>
      </c>
      <c r="E54">
        <v>0.28194999999999998</v>
      </c>
      <c r="F54">
        <v>36.374000549999998</v>
      </c>
      <c r="G54">
        <v>5.9000000000000003E-4</v>
      </c>
      <c r="H54">
        <v>30.40600014</v>
      </c>
      <c r="J54" s="2">
        <f>TREND(Calibration!$A$2:$A$4,Calibration!$B$2:$B$4,C54)</f>
        <v>380.53421991793545</v>
      </c>
      <c r="K54" s="2">
        <f>TREND(Calibration!$A$2:$A$4,Calibration!$C$2:$C$4,E54)</f>
        <v>676.53083620619259</v>
      </c>
      <c r="L54" s="2">
        <f>TREND(Calibration!$A$2:$A$4,Calibration!$D$2:$D$4,G54)</f>
        <v>-978.23705114190773</v>
      </c>
    </row>
    <row r="55" spans="1:12" x14ac:dyDescent="0.25">
      <c r="A55">
        <v>265077</v>
      </c>
      <c r="B55">
        <v>14.48700047</v>
      </c>
      <c r="C55">
        <v>0.49630001000000001</v>
      </c>
      <c r="D55">
        <v>28.021999359999999</v>
      </c>
      <c r="E55">
        <v>0.28188999999999997</v>
      </c>
      <c r="F55">
        <v>36.409000399999996</v>
      </c>
      <c r="G55">
        <v>5.4000000000000001E-4</v>
      </c>
      <c r="H55">
        <v>30.351999280000001</v>
      </c>
      <c r="J55" s="2">
        <f>TREND(Calibration!$A$2:$A$4,Calibration!$B$2:$B$4,C55)</f>
        <v>389.1826027241969</v>
      </c>
      <c r="K55" s="2">
        <f>TREND(Calibration!$A$2:$A$4,Calibration!$C$2:$C$4,E55)</f>
        <v>676.07104514882508</v>
      </c>
      <c r="L55" s="2">
        <f>TREND(Calibration!$A$2:$A$4,Calibration!$D$2:$D$4,G55)</f>
        <v>-978.46009080915246</v>
      </c>
    </row>
    <row r="56" spans="1:12" x14ac:dyDescent="0.25">
      <c r="A56">
        <v>270079</v>
      </c>
      <c r="B56">
        <v>14.51599979</v>
      </c>
      <c r="C56">
        <v>0.49409999999999998</v>
      </c>
      <c r="D56">
        <v>28.025999070000001</v>
      </c>
      <c r="E56">
        <v>0.28161999999999998</v>
      </c>
      <c r="F56">
        <v>36.416000369999999</v>
      </c>
      <c r="G56">
        <v>5.9000000000000003E-4</v>
      </c>
      <c r="H56">
        <v>30.384000780000001</v>
      </c>
      <c r="J56" s="2">
        <f>TREND(Calibration!$A$2:$A$4,Calibration!$B$2:$B$4,C56)</f>
        <v>387.58373611336185</v>
      </c>
      <c r="K56" s="2">
        <f>TREND(Calibration!$A$2:$A$4,Calibration!$C$2:$C$4,E56)</f>
        <v>674.00198539067173</v>
      </c>
      <c r="L56" s="2">
        <f>TREND(Calibration!$A$2:$A$4,Calibration!$D$2:$D$4,G56)</f>
        <v>-978.23705114190773</v>
      </c>
    </row>
    <row r="57" spans="1:12" x14ac:dyDescent="0.25">
      <c r="A57">
        <v>275077</v>
      </c>
      <c r="B57">
        <v>14.493000029999999</v>
      </c>
      <c r="C57">
        <v>0.47960001000000002</v>
      </c>
      <c r="D57">
        <v>28.038000109999999</v>
      </c>
      <c r="E57">
        <v>0.28038001000000001</v>
      </c>
      <c r="F57">
        <v>36.352001190000003</v>
      </c>
      <c r="G57">
        <v>4.8999999999999998E-4</v>
      </c>
      <c r="H57">
        <v>30.38999939</v>
      </c>
      <c r="J57" s="2">
        <f>TREND(Calibration!$A$2:$A$4,Calibration!$B$2:$B$4,C57)</f>
        <v>377.04580680011236</v>
      </c>
      <c r="K57" s="2">
        <f>TREND(Calibration!$A$2:$A$4,Calibration!$C$2:$C$4,E57)</f>
        <v>664.49971350358942</v>
      </c>
      <c r="L57" s="2">
        <f>TREND(Calibration!$A$2:$A$4,Calibration!$D$2:$D$4,G57)</f>
        <v>-978.6831304763972</v>
      </c>
    </row>
    <row r="58" spans="1:12" x14ac:dyDescent="0.25">
      <c r="A58">
        <v>280078</v>
      </c>
      <c r="B58">
        <v>14.541999819999999</v>
      </c>
      <c r="C58">
        <v>0.49360000999999998</v>
      </c>
      <c r="D58">
        <v>28.021999359999999</v>
      </c>
      <c r="E58">
        <v>0.27914</v>
      </c>
      <c r="F58">
        <v>36.411998750000002</v>
      </c>
      <c r="G58">
        <v>6.4999999999999997E-4</v>
      </c>
      <c r="H58">
        <v>30.357999800000002</v>
      </c>
      <c r="J58" s="2">
        <f>TREND(Calibration!$A$2:$A$4,Calibration!$B$2:$B$4,C58)</f>
        <v>387.22036625742868</v>
      </c>
      <c r="K58" s="2">
        <f>TREND(Calibration!$A$2:$A$4,Calibration!$C$2:$C$4,E58)</f>
        <v>654.99728835282053</v>
      </c>
      <c r="L58" s="2">
        <f>TREND(Calibration!$A$2:$A$4,Calibration!$D$2:$D$4,G58)</f>
        <v>-977.96940354121409</v>
      </c>
    </row>
    <row r="59" spans="1:12" x14ac:dyDescent="0.25">
      <c r="A59">
        <v>285078</v>
      </c>
      <c r="B59">
        <v>14.493000029999999</v>
      </c>
      <c r="C59">
        <v>0.47690000999999999</v>
      </c>
      <c r="D59">
        <v>28.041999820000001</v>
      </c>
      <c r="E59">
        <v>0.27805998999999998</v>
      </c>
      <c r="F59">
        <v>36.365001679999999</v>
      </c>
      <c r="G59">
        <v>5.9000000000000003E-4</v>
      </c>
      <c r="H59">
        <v>30.371000290000001</v>
      </c>
      <c r="J59" s="2">
        <f>TREND(Calibration!$A$2:$A$4,Calibration!$B$2:$B$4,C59)</f>
        <v>375.08357033334414</v>
      </c>
      <c r="K59" s="2">
        <f>TREND(Calibration!$A$2:$A$4,Calibration!$C$2:$C$4,E59)</f>
        <v>646.72097268836501</v>
      </c>
      <c r="L59" s="2">
        <f>TREND(Calibration!$A$2:$A$4,Calibration!$D$2:$D$4,G59)</f>
        <v>-978.23705114190773</v>
      </c>
    </row>
    <row r="60" spans="1:12" x14ac:dyDescent="0.25">
      <c r="A60">
        <v>290083</v>
      </c>
      <c r="B60">
        <v>14.522000309999999</v>
      </c>
      <c r="C60">
        <v>0.47789999999999999</v>
      </c>
      <c r="D60">
        <v>28.028999330000001</v>
      </c>
      <c r="E60">
        <v>0.27065</v>
      </c>
      <c r="F60">
        <v>36.352001190000003</v>
      </c>
      <c r="G60">
        <v>5.9000000000000003E-4</v>
      </c>
      <c r="H60">
        <v>30.416000369999999</v>
      </c>
      <c r="J60" s="2">
        <f>TREND(Calibration!$A$2:$A$4,Calibration!$B$2:$B$4,C60)</f>
        <v>375.81031731275283</v>
      </c>
      <c r="K60" s="2">
        <f>TREND(Calibration!$A$2:$A$4,Calibration!$C$2:$C$4,E60)</f>
        <v>589.93685373533731</v>
      </c>
      <c r="L60" s="2">
        <f>TREND(Calibration!$A$2:$A$4,Calibration!$D$2:$D$4,G60)</f>
        <v>-978.23705114190773</v>
      </c>
    </row>
    <row r="61" spans="1:12" x14ac:dyDescent="0.25">
      <c r="A61">
        <v>295079</v>
      </c>
      <c r="B61">
        <v>14.51599979</v>
      </c>
      <c r="C61">
        <v>0.49090001</v>
      </c>
      <c r="D61">
        <v>28.010000229999999</v>
      </c>
      <c r="E61">
        <v>0.26752000999999997</v>
      </c>
      <c r="F61">
        <v>36.411998750000002</v>
      </c>
      <c r="G61">
        <v>6.4999999999999997E-4</v>
      </c>
      <c r="H61">
        <v>30.429000850000001</v>
      </c>
      <c r="J61" s="2">
        <f>TREND(Calibration!$A$2:$A$4,Calibration!$B$2:$B$4,C61)</f>
        <v>385.25812979066058</v>
      </c>
      <c r="K61" s="2">
        <f>TREND(Calibration!$A$2:$A$4,Calibration!$C$2:$C$4,E61)</f>
        <v>565.95116354118204</v>
      </c>
      <c r="L61" s="2">
        <f>TREND(Calibration!$A$2:$A$4,Calibration!$D$2:$D$4,G61)</f>
        <v>-977.96940354121409</v>
      </c>
    </row>
    <row r="62" spans="1:12" x14ac:dyDescent="0.25">
      <c r="A62">
        <v>300082</v>
      </c>
      <c r="B62">
        <v>14.47099972</v>
      </c>
      <c r="C62">
        <v>0.47739999999999999</v>
      </c>
      <c r="D62">
        <v>28.018999099999998</v>
      </c>
      <c r="E62">
        <v>0.26642999000000001</v>
      </c>
      <c r="F62">
        <v>36.368000029999997</v>
      </c>
      <c r="G62">
        <v>6.4999999999999997E-4</v>
      </c>
      <c r="H62">
        <v>30.429000850000001</v>
      </c>
      <c r="J62" s="2">
        <f>TREND(Calibration!$A$2:$A$4,Calibration!$B$2:$B$4,C62)</f>
        <v>375.44694018927726</v>
      </c>
      <c r="K62" s="2">
        <f>TREND(Calibration!$A$2:$A$4,Calibration!$C$2:$C$4,E62)</f>
        <v>557.5981394019891</v>
      </c>
      <c r="L62" s="2">
        <f>TREND(Calibration!$A$2:$A$4,Calibration!$D$2:$D$4,G62)</f>
        <v>-977.96940354121409</v>
      </c>
    </row>
    <row r="63" spans="1:12" x14ac:dyDescent="0.25">
      <c r="A63">
        <v>305077</v>
      </c>
      <c r="B63">
        <v>14.41899967</v>
      </c>
      <c r="C63">
        <v>0.49090001</v>
      </c>
      <c r="D63">
        <v>28.054000850000001</v>
      </c>
      <c r="E63">
        <v>0.26519000999999998</v>
      </c>
      <c r="F63">
        <v>36.400001529999997</v>
      </c>
      <c r="G63">
        <v>4.8999999999999998E-4</v>
      </c>
      <c r="H63">
        <v>30.349000929999999</v>
      </c>
      <c r="J63" s="2">
        <f>TREND(Calibration!$A$2:$A$4,Calibration!$B$2:$B$4,C63)</f>
        <v>385.25812979066058</v>
      </c>
      <c r="K63" s="2">
        <f>TREND(Calibration!$A$2:$A$4,Calibration!$C$2:$C$4,E63)</f>
        <v>548.09594414674893</v>
      </c>
      <c r="L63" s="2">
        <f>TREND(Calibration!$A$2:$A$4,Calibration!$D$2:$D$4,G63)</f>
        <v>-978.6831304763972</v>
      </c>
    </row>
    <row r="64" spans="1:12" x14ac:dyDescent="0.25">
      <c r="A64">
        <v>310077</v>
      </c>
      <c r="B64">
        <v>14.43799973</v>
      </c>
      <c r="C64">
        <v>0.48390000999999999</v>
      </c>
      <c r="D64">
        <v>28.01600075</v>
      </c>
      <c r="E64">
        <v>0.26394999000000002</v>
      </c>
      <c r="F64">
        <v>36.381000520000001</v>
      </c>
      <c r="G64">
        <v>6.4999999999999997E-4</v>
      </c>
      <c r="H64">
        <v>30.4640007</v>
      </c>
      <c r="J64" s="2">
        <f>TREND(Calibration!$A$2:$A$4,Calibration!$B$2:$B$4,C64)</f>
        <v>380.17085006200233</v>
      </c>
      <c r="K64" s="2">
        <f>TREND(Calibration!$A$2:$A$4,Calibration!$C$2:$C$4,E64)</f>
        <v>538.5934423641379</v>
      </c>
      <c r="L64" s="2">
        <f>TREND(Calibration!$A$2:$A$4,Calibration!$D$2:$D$4,G64)</f>
        <v>-977.96940354121409</v>
      </c>
    </row>
    <row r="65" spans="1:12" x14ac:dyDescent="0.25">
      <c r="A65">
        <v>315134</v>
      </c>
      <c r="B65">
        <v>14.46700001</v>
      </c>
      <c r="C65">
        <v>0.49409999999999998</v>
      </c>
      <c r="D65">
        <v>28.00300026</v>
      </c>
      <c r="E65">
        <v>0.26394999000000002</v>
      </c>
      <c r="F65">
        <v>36.416000369999999</v>
      </c>
      <c r="G65">
        <v>6.9999999999999999E-4</v>
      </c>
      <c r="H65">
        <v>30.371000290000001</v>
      </c>
      <c r="J65" s="2">
        <f>TREND(Calibration!$A$2:$A$4,Calibration!$B$2:$B$4,C65)</f>
        <v>387.58373611336185</v>
      </c>
      <c r="K65" s="2">
        <f>TREND(Calibration!$A$2:$A$4,Calibration!$C$2:$C$4,E65)</f>
        <v>538.5934423641379</v>
      </c>
      <c r="L65" s="2">
        <f>TREND(Calibration!$A$2:$A$4,Calibration!$D$2:$D$4,G65)</f>
        <v>-977.74636387396936</v>
      </c>
    </row>
    <row r="66" spans="1:12" x14ac:dyDescent="0.25">
      <c r="A66">
        <v>320134</v>
      </c>
      <c r="B66">
        <v>14.458000180000001</v>
      </c>
      <c r="C66">
        <v>0.49039999000000001</v>
      </c>
      <c r="D66">
        <v>28.025999070000001</v>
      </c>
      <c r="E66">
        <v>0.26427001</v>
      </c>
      <c r="F66">
        <v>36.402999880000003</v>
      </c>
      <c r="G66">
        <v>5.4000000000000001E-4</v>
      </c>
      <c r="H66">
        <v>30.333000179999999</v>
      </c>
      <c r="J66" s="2">
        <f>TREND(Calibration!$A$2:$A$4,Calibration!$B$2:$B$4,C66)</f>
        <v>384.89473813210003</v>
      </c>
      <c r="K66" s="2">
        <f>TREND(Calibration!$A$2:$A$4,Calibration!$C$2:$C$4,E66)</f>
        <v>541.04581460044938</v>
      </c>
      <c r="L66" s="2">
        <f>TREND(Calibration!$A$2:$A$4,Calibration!$D$2:$D$4,G66)</f>
        <v>-978.46009080915246</v>
      </c>
    </row>
    <row r="67" spans="1:12" x14ac:dyDescent="0.25">
      <c r="A67">
        <v>325203</v>
      </c>
      <c r="B67">
        <v>14.52600002</v>
      </c>
      <c r="C67">
        <v>0.49039999000000001</v>
      </c>
      <c r="D67">
        <v>28.01600075</v>
      </c>
      <c r="E67">
        <v>0.26329999999999998</v>
      </c>
      <c r="F67">
        <v>36.411998750000002</v>
      </c>
      <c r="G67">
        <v>5.9000000000000003E-4</v>
      </c>
      <c r="H67">
        <v>30.364999770000001</v>
      </c>
      <c r="J67" s="2">
        <f>TREND(Calibration!$A$2:$A$4,Calibration!$B$2:$B$4,C67)</f>
        <v>384.89473813210003</v>
      </c>
      <c r="K67" s="2">
        <f>TREND(Calibration!$A$2:$A$4,Calibration!$C$2:$C$4,E67)</f>
        <v>533.61244920783383</v>
      </c>
      <c r="L67" s="2">
        <f>TREND(Calibration!$A$2:$A$4,Calibration!$D$2:$D$4,G67)</f>
        <v>-978.23705114190773</v>
      </c>
    </row>
    <row r="68" spans="1:12" x14ac:dyDescent="0.25">
      <c r="A68">
        <v>330080</v>
      </c>
      <c r="B68">
        <v>14.52900028</v>
      </c>
      <c r="C68">
        <v>0.47789999999999999</v>
      </c>
      <c r="D68">
        <v>28.031999590000002</v>
      </c>
      <c r="E68">
        <v>0.26276000999999999</v>
      </c>
      <c r="F68">
        <v>36.352001190000003</v>
      </c>
      <c r="G68">
        <v>4.2999999999999999E-4</v>
      </c>
      <c r="H68">
        <v>30.374000550000002</v>
      </c>
      <c r="J68" s="2">
        <f>TREND(Calibration!$A$2:$A$4,Calibration!$B$2:$B$4,C68)</f>
        <v>375.81031731275283</v>
      </c>
      <c r="K68" s="2">
        <f>TREND(Calibration!$A$2:$A$4,Calibration!$C$2:$C$4,E68)</f>
        <v>529.47440632337043</v>
      </c>
      <c r="L68" s="2">
        <f>TREND(Calibration!$A$2:$A$4,Calibration!$D$2:$D$4,G68)</f>
        <v>-978.95077807709083</v>
      </c>
    </row>
    <row r="69" spans="1:12" x14ac:dyDescent="0.25">
      <c r="A69">
        <v>335089</v>
      </c>
      <c r="B69">
        <v>14.571000099999999</v>
      </c>
      <c r="C69">
        <v>0.48230001</v>
      </c>
      <c r="D69">
        <v>28.034999849999998</v>
      </c>
      <c r="E69">
        <v>0.26329999999999998</v>
      </c>
      <c r="F69">
        <v>36.383998869999999</v>
      </c>
      <c r="G69">
        <v>5.9000000000000003E-4</v>
      </c>
      <c r="H69">
        <v>30.471000669999999</v>
      </c>
      <c r="J69" s="2">
        <f>TREND(Calibration!$A$2:$A$4,Calibration!$B$2:$B$4,C69)</f>
        <v>379.00804326688046</v>
      </c>
      <c r="K69" s="2">
        <f>TREND(Calibration!$A$2:$A$4,Calibration!$C$2:$C$4,E69)</f>
        <v>533.61244920783383</v>
      </c>
      <c r="L69" s="2">
        <f>TREND(Calibration!$A$2:$A$4,Calibration!$D$2:$D$4,G69)</f>
        <v>-978.23705114190773</v>
      </c>
    </row>
    <row r="70" spans="1:12" x14ac:dyDescent="0.25">
      <c r="A70">
        <v>340079</v>
      </c>
      <c r="B70">
        <v>14.545000079999999</v>
      </c>
      <c r="C70">
        <v>0.49520001000000002</v>
      </c>
      <c r="D70">
        <v>28.021999359999999</v>
      </c>
      <c r="E70">
        <v>0.2626</v>
      </c>
      <c r="F70">
        <v>36.402999880000003</v>
      </c>
      <c r="G70">
        <v>5.9000000000000003E-4</v>
      </c>
      <c r="H70">
        <v>30.351999280000001</v>
      </c>
      <c r="J70" s="2">
        <f>TREND(Calibration!$A$2:$A$4,Calibration!$B$2:$B$4,C70)</f>
        <v>388.3831730525506</v>
      </c>
      <c r="K70" s="2">
        <f>TREND(Calibration!$A$2:$A$4,Calibration!$C$2:$C$4,E70)</f>
        <v>528.24822020521469</v>
      </c>
      <c r="L70" s="2">
        <f>TREND(Calibration!$A$2:$A$4,Calibration!$D$2:$D$4,G70)</f>
        <v>-978.23705114190773</v>
      </c>
    </row>
    <row r="71" spans="1:12" x14ac:dyDescent="0.25">
      <c r="A71">
        <v>345084</v>
      </c>
      <c r="B71">
        <v>14.55200005</v>
      </c>
      <c r="C71">
        <v>0.48870000000000002</v>
      </c>
      <c r="D71">
        <v>28.028999330000001</v>
      </c>
      <c r="E71">
        <v>0.26233000000000001</v>
      </c>
      <c r="F71">
        <v>36.400001529999997</v>
      </c>
      <c r="G71">
        <v>6.4999999999999997E-4</v>
      </c>
      <c r="H71">
        <v>30.374000550000002</v>
      </c>
      <c r="J71" s="2">
        <f>TREND(Calibration!$A$2:$A$4,Calibration!$B$2:$B$4,C71)</f>
        <v>383.65926317982553</v>
      </c>
      <c r="K71" s="2">
        <f>TREND(Calibration!$A$2:$A$4,Calibration!$C$2:$C$4,E71)</f>
        <v>526.17916044706158</v>
      </c>
      <c r="L71" s="2">
        <f>TREND(Calibration!$A$2:$A$4,Calibration!$D$2:$D$4,G71)</f>
        <v>-977.96940354121409</v>
      </c>
    </row>
    <row r="72" spans="1:12" x14ac:dyDescent="0.25">
      <c r="A72">
        <v>350083</v>
      </c>
      <c r="B72">
        <v>14.43799973</v>
      </c>
      <c r="C72">
        <v>0.48230001</v>
      </c>
      <c r="D72">
        <v>28.05800056</v>
      </c>
      <c r="E72">
        <v>0.26102998999999999</v>
      </c>
      <c r="F72">
        <v>36.348999020000001</v>
      </c>
      <c r="G72">
        <v>5.9000000000000003E-4</v>
      </c>
      <c r="H72">
        <v>30.26499939</v>
      </c>
      <c r="J72" s="2">
        <f>TREND(Calibration!$A$2:$A$4,Calibration!$B$2:$B$4,C72)</f>
        <v>379.00804326688046</v>
      </c>
      <c r="K72" s="2">
        <f>TREND(Calibration!$A$2:$A$4,Calibration!$C$2:$C$4,E72)</f>
        <v>516.21694423892541</v>
      </c>
      <c r="L72" s="2">
        <f>TREND(Calibration!$A$2:$A$4,Calibration!$D$2:$D$4,G72)</f>
        <v>-978.23705114190773</v>
      </c>
    </row>
    <row r="73" spans="1:12" x14ac:dyDescent="0.25">
      <c r="A73">
        <v>355077</v>
      </c>
      <c r="B73">
        <v>14.45100021</v>
      </c>
      <c r="C73">
        <v>0.4914</v>
      </c>
      <c r="D73">
        <v>28.018999099999998</v>
      </c>
      <c r="E73">
        <v>0.25979000000000002</v>
      </c>
      <c r="F73">
        <v>36.387001040000001</v>
      </c>
      <c r="G73">
        <v>5.4000000000000001E-4</v>
      </c>
      <c r="H73">
        <v>30.416000369999999</v>
      </c>
      <c r="J73" s="2">
        <f>TREND(Calibration!$A$2:$A$4,Calibration!$B$2:$B$4,C73)</f>
        <v>385.62149964659369</v>
      </c>
      <c r="K73" s="2">
        <f>TREND(Calibration!$A$2:$A$4,Calibration!$C$2:$C$4,E73)</f>
        <v>506.71467235184286</v>
      </c>
      <c r="L73" s="2">
        <f>TREND(Calibration!$A$2:$A$4,Calibration!$D$2:$D$4,G73)</f>
        <v>-978.46009080915246</v>
      </c>
    </row>
    <row r="74" spans="1:12" x14ac:dyDescent="0.25">
      <c r="A74">
        <v>360078</v>
      </c>
      <c r="B74">
        <v>14.394000050000001</v>
      </c>
      <c r="C74">
        <v>0.4914</v>
      </c>
      <c r="D74">
        <v>28.0340004</v>
      </c>
      <c r="E74">
        <v>0.25806001000000001</v>
      </c>
      <c r="F74">
        <v>36.431999210000001</v>
      </c>
      <c r="G74">
        <v>6.4999999999999997E-4</v>
      </c>
      <c r="H74">
        <v>30.396999359999999</v>
      </c>
      <c r="J74" s="2">
        <f>TREND(Calibration!$A$2:$A$4,Calibration!$B$2:$B$4,C74)</f>
        <v>385.62149964659369</v>
      </c>
      <c r="K74" s="2">
        <f>TREND(Calibration!$A$2:$A$4,Calibration!$C$2:$C$4,E74)</f>
        <v>493.45744016292633</v>
      </c>
      <c r="L74" s="2">
        <f>TREND(Calibration!$A$2:$A$4,Calibration!$D$2:$D$4,G74)</f>
        <v>-977.96940354121409</v>
      </c>
    </row>
    <row r="75" spans="1:12" x14ac:dyDescent="0.25">
      <c r="A75">
        <v>365077</v>
      </c>
      <c r="B75">
        <v>14.336000439999999</v>
      </c>
      <c r="C75">
        <v>0.48599999999999999</v>
      </c>
      <c r="D75">
        <v>28.009000780000001</v>
      </c>
      <c r="E75">
        <v>0.25751998999999998</v>
      </c>
      <c r="F75">
        <v>36.405998230000002</v>
      </c>
      <c r="G75">
        <v>5.9000000000000003E-4</v>
      </c>
      <c r="H75">
        <v>30.426000599999998</v>
      </c>
      <c r="J75" s="2">
        <f>TREND(Calibration!$A$2:$A$4,Calibration!$B$2:$B$4,C75)</f>
        <v>381.69702671305731</v>
      </c>
      <c r="K75" s="2">
        <f>TREND(Calibration!$A$2:$A$4,Calibration!$C$2:$C$4,E75)</f>
        <v>489.31916738293398</v>
      </c>
      <c r="L75" s="2">
        <f>TREND(Calibration!$A$2:$A$4,Calibration!$D$2:$D$4,G75)</f>
        <v>-978.23705114190773</v>
      </c>
    </row>
    <row r="76" spans="1:12" x14ac:dyDescent="0.25">
      <c r="A76">
        <v>370078</v>
      </c>
      <c r="B76">
        <v>14.295000079999999</v>
      </c>
      <c r="C76">
        <v>0.48330000000000001</v>
      </c>
      <c r="D76">
        <v>28.045000080000001</v>
      </c>
      <c r="E76">
        <v>0.25653999999999999</v>
      </c>
      <c r="F76">
        <v>36.400001529999997</v>
      </c>
      <c r="G76">
        <v>6.4999999999999997E-4</v>
      </c>
      <c r="H76">
        <v>30.291000369999999</v>
      </c>
      <c r="J76" s="2">
        <f>TREND(Calibration!$A$2:$A$4,Calibration!$B$2:$B$4,C76)</f>
        <v>379.73479024628921</v>
      </c>
      <c r="K76" s="2">
        <f>TREND(Calibration!$A$2:$A$4,Calibration!$C$2:$C$4,E76)</f>
        <v>481.80932341110997</v>
      </c>
      <c r="L76" s="2">
        <f>TREND(Calibration!$A$2:$A$4,Calibration!$D$2:$D$4,G76)</f>
        <v>-977.96940354121409</v>
      </c>
    </row>
    <row r="77" spans="1:12" x14ac:dyDescent="0.25">
      <c r="A77">
        <v>375240</v>
      </c>
      <c r="B77">
        <v>14.31499958</v>
      </c>
      <c r="C77">
        <v>0.48769999000000003</v>
      </c>
      <c r="D77">
        <v>28.041999820000001</v>
      </c>
      <c r="E77">
        <v>0.25562000000000001</v>
      </c>
      <c r="F77">
        <v>36.405998230000002</v>
      </c>
      <c r="G77">
        <v>5.9000000000000003E-4</v>
      </c>
      <c r="H77">
        <v>30.409999849999998</v>
      </c>
      <c r="J77" s="2">
        <f>TREND(Calibration!$A$2:$A$4,Calibration!$B$2:$B$4,C77)</f>
        <v>382.93250166533187</v>
      </c>
      <c r="K77" s="2">
        <f>TREND(Calibration!$A$2:$A$4,Calibration!$C$2:$C$4,E77)</f>
        <v>474.75919386481041</v>
      </c>
      <c r="L77" s="2">
        <f>TREND(Calibration!$A$2:$A$4,Calibration!$D$2:$D$4,G77)</f>
        <v>-978.23705114190773</v>
      </c>
    </row>
    <row r="78" spans="1:12" x14ac:dyDescent="0.25">
      <c r="A78">
        <v>380078</v>
      </c>
      <c r="B78">
        <v>14.26599979</v>
      </c>
      <c r="C78">
        <v>0.47899999999999998</v>
      </c>
      <c r="D78">
        <v>28.045000080000001</v>
      </c>
      <c r="E78">
        <v>0.25271000999999998</v>
      </c>
      <c r="F78">
        <v>36.370998380000003</v>
      </c>
      <c r="G78">
        <v>5.4000000000000001E-4</v>
      </c>
      <c r="H78">
        <v>30.361000059999999</v>
      </c>
      <c r="J78" s="2">
        <f>TREND(Calibration!$A$2:$A$4,Calibration!$B$2:$B$4,C78)</f>
        <v>376.60974698439912</v>
      </c>
      <c r="K78" s="2">
        <f>TREND(Calibration!$A$2:$A$4,Calibration!$C$2:$C$4,E78)</f>
        <v>452.45940421433534</v>
      </c>
      <c r="L78" s="2">
        <f>TREND(Calibration!$A$2:$A$4,Calibration!$D$2:$D$4,G78)</f>
        <v>-978.46009080915246</v>
      </c>
    </row>
    <row r="79" spans="1:12" x14ac:dyDescent="0.25">
      <c r="A79">
        <v>385079</v>
      </c>
      <c r="B79">
        <v>14.25300026</v>
      </c>
      <c r="C79">
        <v>0.47580001</v>
      </c>
      <c r="D79">
        <v>28.05800056</v>
      </c>
      <c r="E79">
        <v>0.25400001</v>
      </c>
      <c r="F79">
        <v>36.400001529999997</v>
      </c>
      <c r="G79">
        <v>5.4000000000000001E-4</v>
      </c>
      <c r="H79">
        <v>30.344999309999999</v>
      </c>
      <c r="J79" s="2">
        <f>TREND(Calibration!$A$2:$A$4,Calibration!$B$2:$B$4,C79)</f>
        <v>374.28414066169785</v>
      </c>
      <c r="K79" s="2">
        <f>TREND(Calibration!$A$2:$A$4,Calibration!$C$2:$C$4,E79)</f>
        <v>462.34491194773409</v>
      </c>
      <c r="L79" s="2">
        <f>TREND(Calibration!$A$2:$A$4,Calibration!$D$2:$D$4,G79)</f>
        <v>-978.46009080915246</v>
      </c>
    </row>
    <row r="80" spans="1:12" x14ac:dyDescent="0.25">
      <c r="A80">
        <v>390077</v>
      </c>
      <c r="B80">
        <v>14.272999759999999</v>
      </c>
      <c r="C80">
        <v>0.47089999999999999</v>
      </c>
      <c r="D80">
        <v>28.038000109999999</v>
      </c>
      <c r="E80">
        <v>0.25411001</v>
      </c>
      <c r="F80">
        <v>36.377998349999999</v>
      </c>
      <c r="G80">
        <v>5.4000000000000001E-4</v>
      </c>
      <c r="H80">
        <v>30.349000929999999</v>
      </c>
      <c r="J80" s="2">
        <f>TREND(Calibration!$A$2:$A$4,Calibration!$B$2:$B$4,C80)</f>
        <v>370.72303758409464</v>
      </c>
      <c r="K80" s="2">
        <f>TREND(Calibration!$A$2:$A$4,Calibration!$C$2:$C$4,E80)</f>
        <v>463.1878622195743</v>
      </c>
      <c r="L80" s="2">
        <f>TREND(Calibration!$A$2:$A$4,Calibration!$D$2:$D$4,G80)</f>
        <v>-978.46009080915246</v>
      </c>
    </row>
    <row r="81" spans="1:12" x14ac:dyDescent="0.25">
      <c r="A81">
        <v>395078</v>
      </c>
      <c r="B81">
        <v>14.26299953</v>
      </c>
      <c r="C81">
        <v>0.47850000999999998</v>
      </c>
      <c r="D81">
        <v>28.041999820000001</v>
      </c>
      <c r="E81">
        <v>0.25373000000000001</v>
      </c>
      <c r="F81">
        <v>36.370998380000003</v>
      </c>
      <c r="G81">
        <v>6.4999999999999997E-4</v>
      </c>
      <c r="H81">
        <v>30.3390007</v>
      </c>
      <c r="J81" s="2">
        <f>TREND(Calibration!$A$2:$A$4,Calibration!$B$2:$B$4,C81)</f>
        <v>376.24637712846601</v>
      </c>
      <c r="K81" s="2">
        <f>TREND(Calibration!$A$2:$A$4,Calibration!$C$2:$C$4,E81)</f>
        <v>460.27577555773814</v>
      </c>
      <c r="L81" s="2">
        <f>TREND(Calibration!$A$2:$A$4,Calibration!$D$2:$D$4,G81)</f>
        <v>-977.96940354121409</v>
      </c>
    </row>
    <row r="82" spans="1:12" x14ac:dyDescent="0.25">
      <c r="A82">
        <v>400078</v>
      </c>
      <c r="B82">
        <v>14.350000380000001</v>
      </c>
      <c r="C82">
        <v>0.48550000999999998</v>
      </c>
      <c r="D82">
        <v>28.051000599999998</v>
      </c>
      <c r="E82">
        <v>0.25334999000000002</v>
      </c>
      <c r="F82">
        <v>36.416000369999999</v>
      </c>
      <c r="G82">
        <v>6.4999999999999997E-4</v>
      </c>
      <c r="H82">
        <v>30.381000520000001</v>
      </c>
      <c r="J82" s="2">
        <f>TREND(Calibration!$A$2:$A$4,Calibration!$B$2:$B$4,C82)</f>
        <v>381.3336568571242</v>
      </c>
      <c r="K82" s="2">
        <f>TREND(Calibration!$A$2:$A$4,Calibration!$C$2:$C$4,E82)</f>
        <v>457.36368889590199</v>
      </c>
      <c r="L82" s="2">
        <f>TREND(Calibration!$A$2:$A$4,Calibration!$D$2:$D$4,G82)</f>
        <v>-977.96940354121409</v>
      </c>
    </row>
    <row r="83" spans="1:12" x14ac:dyDescent="0.25">
      <c r="A83">
        <v>405082</v>
      </c>
      <c r="B83">
        <v>14.3409996</v>
      </c>
      <c r="C83">
        <v>0.48710001000000003</v>
      </c>
      <c r="D83">
        <v>28.028999330000001</v>
      </c>
      <c r="E83">
        <v>0.25271000999999998</v>
      </c>
      <c r="F83">
        <v>36.42200089</v>
      </c>
      <c r="G83">
        <v>6.4999999999999997E-4</v>
      </c>
      <c r="H83">
        <v>30.38999939</v>
      </c>
      <c r="J83" s="2">
        <f>TREND(Calibration!$A$2:$A$4,Calibration!$B$2:$B$4,C83)</f>
        <v>382.49646365224612</v>
      </c>
      <c r="K83" s="2">
        <f>TREND(Calibration!$A$2:$A$4,Calibration!$C$2:$C$4,E83)</f>
        <v>452.45940421433534</v>
      </c>
      <c r="L83" s="2">
        <f>TREND(Calibration!$A$2:$A$4,Calibration!$D$2:$D$4,G83)</f>
        <v>-977.96940354121409</v>
      </c>
    </row>
    <row r="84" spans="1:12" x14ac:dyDescent="0.25">
      <c r="A84">
        <v>410081</v>
      </c>
      <c r="B84">
        <v>14.376000400000001</v>
      </c>
      <c r="C84">
        <v>0.48930001000000001</v>
      </c>
      <c r="D84">
        <v>28.031999590000002</v>
      </c>
      <c r="E84">
        <v>0.252</v>
      </c>
      <c r="F84">
        <v>36.416000369999999</v>
      </c>
      <c r="G84">
        <v>6.4999999999999997E-4</v>
      </c>
      <c r="H84">
        <v>30.357999800000002</v>
      </c>
      <c r="J84" s="2">
        <f>TREND(Calibration!$A$2:$A$4,Calibration!$B$2:$B$4,C84)</f>
        <v>384.09532299553871</v>
      </c>
      <c r="K84" s="2">
        <f>TREND(Calibration!$A$2:$A$4,Calibration!$C$2:$C$4,E84)</f>
        <v>447.01846673697878</v>
      </c>
      <c r="L84" s="2">
        <f>TREND(Calibration!$A$2:$A$4,Calibration!$D$2:$D$4,G84)</f>
        <v>-977.96940354121409</v>
      </c>
    </row>
    <row r="85" spans="1:12" x14ac:dyDescent="0.25">
      <c r="A85">
        <v>415079</v>
      </c>
      <c r="B85">
        <v>14.38899994</v>
      </c>
      <c r="C85">
        <v>0.48280001</v>
      </c>
      <c r="D85">
        <v>28.06100082</v>
      </c>
      <c r="E85">
        <v>0.25167999000000002</v>
      </c>
      <c r="F85">
        <v>36.409000399999996</v>
      </c>
      <c r="G85">
        <v>6.4999999999999997E-4</v>
      </c>
      <c r="H85">
        <v>30.309999470000001</v>
      </c>
      <c r="J85" s="2">
        <f>TREND(Calibration!$A$2:$A$4,Calibration!$B$2:$B$4,C85)</f>
        <v>379.37142039035609</v>
      </c>
      <c r="K85" s="2">
        <f>TREND(Calibration!$A$2:$A$4,Calibration!$C$2:$C$4,E85)</f>
        <v>444.56617113250991</v>
      </c>
      <c r="L85" s="2">
        <f>TREND(Calibration!$A$2:$A$4,Calibration!$D$2:$D$4,G85)</f>
        <v>-977.96940354121409</v>
      </c>
    </row>
    <row r="86" spans="1:12" x14ac:dyDescent="0.25">
      <c r="A86">
        <v>420078</v>
      </c>
      <c r="B86">
        <v>14.43799973</v>
      </c>
      <c r="C86">
        <v>0.48870000000000002</v>
      </c>
      <c r="D86">
        <v>28.048000340000002</v>
      </c>
      <c r="E86">
        <v>0.25102999999999998</v>
      </c>
      <c r="F86">
        <v>36.405998230000002</v>
      </c>
      <c r="G86">
        <v>6.4999999999999997E-4</v>
      </c>
      <c r="H86">
        <v>30.341999049999998</v>
      </c>
      <c r="J86" s="2">
        <f>TREND(Calibration!$A$2:$A$4,Calibration!$B$2:$B$4,C86)</f>
        <v>383.65926317982553</v>
      </c>
      <c r="K86" s="2">
        <f>TREND(Calibration!$A$2:$A$4,Calibration!$C$2:$C$4,E86)</f>
        <v>439.58517797620607</v>
      </c>
      <c r="L86" s="2">
        <f>TREND(Calibration!$A$2:$A$4,Calibration!$D$2:$D$4,G86)</f>
        <v>-977.96940354121409</v>
      </c>
    </row>
    <row r="87" spans="1:12" x14ac:dyDescent="0.25">
      <c r="A87">
        <v>425142</v>
      </c>
      <c r="B87">
        <v>14.44499969</v>
      </c>
      <c r="C87">
        <v>0.4844</v>
      </c>
      <c r="D87">
        <v>28.06399918</v>
      </c>
      <c r="E87">
        <v>0.25238000999999999</v>
      </c>
      <c r="F87">
        <v>36.383998869999999</v>
      </c>
      <c r="G87">
        <v>6.4999999999999997E-4</v>
      </c>
      <c r="H87">
        <v>30.288000109999999</v>
      </c>
      <c r="J87" s="2">
        <f>TREND(Calibration!$A$2:$A$4,Calibration!$B$2:$B$4,C87)</f>
        <v>380.53421991793545</v>
      </c>
      <c r="K87" s="2">
        <f>TREND(Calibration!$A$2:$A$4,Calibration!$C$2:$C$4,E87)</f>
        <v>449.93055339881494</v>
      </c>
      <c r="L87" s="2">
        <f>TREND(Calibration!$A$2:$A$4,Calibration!$D$2:$D$4,G87)</f>
        <v>-977.96940354121409</v>
      </c>
    </row>
    <row r="88" spans="1:12" x14ac:dyDescent="0.25">
      <c r="A88">
        <v>430080</v>
      </c>
      <c r="B88">
        <v>14.53199959</v>
      </c>
      <c r="C88">
        <v>0.48280001</v>
      </c>
      <c r="D88">
        <v>28.041999820000001</v>
      </c>
      <c r="E88">
        <v>0.25367999000000002</v>
      </c>
      <c r="F88">
        <v>36.400001529999997</v>
      </c>
      <c r="G88">
        <v>6.9999999999999999E-4</v>
      </c>
      <c r="H88">
        <v>30.354999540000001</v>
      </c>
      <c r="J88" s="2">
        <f>TREND(Calibration!$A$2:$A$4,Calibration!$B$2:$B$4,C88)</f>
        <v>379.37142039035609</v>
      </c>
      <c r="K88" s="2">
        <f>TREND(Calibration!$A$2:$A$4,Calibration!$C$2:$C$4,E88)</f>
        <v>459.89253971142239</v>
      </c>
      <c r="L88" s="2">
        <f>TREND(Calibration!$A$2:$A$4,Calibration!$D$2:$D$4,G88)</f>
        <v>-977.74636387396936</v>
      </c>
    </row>
    <row r="89" spans="1:12" x14ac:dyDescent="0.25">
      <c r="A89">
        <v>435088</v>
      </c>
      <c r="B89">
        <v>14.46899986</v>
      </c>
      <c r="C89">
        <v>0.47249999999999998</v>
      </c>
      <c r="D89">
        <v>28.062999730000001</v>
      </c>
      <c r="E89">
        <v>0.25395000000000001</v>
      </c>
      <c r="F89">
        <v>36.354999540000001</v>
      </c>
      <c r="G89">
        <v>5.9000000000000003E-4</v>
      </c>
      <c r="H89">
        <v>30.309999470000001</v>
      </c>
      <c r="J89" s="2">
        <f>TREND(Calibration!$A$2:$A$4,Calibration!$B$2:$B$4,C89)</f>
        <v>371.88584437921651</v>
      </c>
      <c r="K89" s="2">
        <f>TREND(Calibration!$A$2:$A$4,Calibration!$C$2:$C$4,E89)</f>
        <v>461.96167610141833</v>
      </c>
      <c r="L89" s="2">
        <f>TREND(Calibration!$A$2:$A$4,Calibration!$D$2:$D$4,G89)</f>
        <v>-978.23705114190773</v>
      </c>
    </row>
    <row r="90" spans="1:12" x14ac:dyDescent="0.25">
      <c r="A90">
        <v>440078</v>
      </c>
      <c r="B90">
        <v>14.49199963</v>
      </c>
      <c r="C90">
        <v>0.47899999999999998</v>
      </c>
      <c r="D90">
        <v>28.021999359999999</v>
      </c>
      <c r="E90">
        <v>0.25367999000000002</v>
      </c>
      <c r="F90">
        <v>36.428001399999999</v>
      </c>
      <c r="G90">
        <v>6.4999999999999997E-4</v>
      </c>
      <c r="H90">
        <v>30.309999470000001</v>
      </c>
      <c r="J90" s="2">
        <f>TREND(Calibration!$A$2:$A$4,Calibration!$B$2:$B$4,C90)</f>
        <v>376.60974698439912</v>
      </c>
      <c r="K90" s="2">
        <f>TREND(Calibration!$A$2:$A$4,Calibration!$C$2:$C$4,E90)</f>
        <v>459.89253971142239</v>
      </c>
      <c r="L90" s="2">
        <f>TREND(Calibration!$A$2:$A$4,Calibration!$D$2:$D$4,G90)</f>
        <v>-977.96940354121409</v>
      </c>
    </row>
    <row r="91" spans="1:12" x14ac:dyDescent="0.25">
      <c r="A91">
        <v>445084</v>
      </c>
      <c r="B91">
        <v>14.41899967</v>
      </c>
      <c r="C91">
        <v>0.46709999000000002</v>
      </c>
      <c r="D91">
        <v>28.05800056</v>
      </c>
      <c r="E91">
        <v>0.25238000999999999</v>
      </c>
      <c r="F91">
        <v>36.381000520000001</v>
      </c>
      <c r="G91">
        <v>5.4000000000000001E-4</v>
      </c>
      <c r="H91">
        <v>30.361000059999999</v>
      </c>
      <c r="J91" s="2">
        <f>TREND(Calibration!$A$2:$A$4,Calibration!$B$2:$B$4,C91)</f>
        <v>367.96136417813779</v>
      </c>
      <c r="K91" s="2">
        <f>TREND(Calibration!$A$2:$A$4,Calibration!$C$2:$C$4,E91)</f>
        <v>449.93055339881494</v>
      </c>
      <c r="L91" s="2">
        <f>TREND(Calibration!$A$2:$A$4,Calibration!$D$2:$D$4,G91)</f>
        <v>-978.46009080915246</v>
      </c>
    </row>
    <row r="92" spans="1:12" x14ac:dyDescent="0.25">
      <c r="A92">
        <v>450087</v>
      </c>
      <c r="B92">
        <v>14.36299992</v>
      </c>
      <c r="C92">
        <v>0.47520000000000001</v>
      </c>
      <c r="D92">
        <v>28.073999400000002</v>
      </c>
      <c r="E92">
        <v>0.25367999000000002</v>
      </c>
      <c r="F92">
        <v>36.402999880000003</v>
      </c>
      <c r="G92">
        <v>5.9000000000000003E-4</v>
      </c>
      <c r="H92">
        <v>30.294000629999999</v>
      </c>
      <c r="J92" s="2">
        <f>TREND(Calibration!$A$2:$A$4,Calibration!$B$2:$B$4,C92)</f>
        <v>373.84808084598473</v>
      </c>
      <c r="K92" s="2">
        <f>TREND(Calibration!$A$2:$A$4,Calibration!$C$2:$C$4,E92)</f>
        <v>459.89253971142239</v>
      </c>
      <c r="L92" s="2">
        <f>TREND(Calibration!$A$2:$A$4,Calibration!$D$2:$D$4,G92)</f>
        <v>-978.23705114190773</v>
      </c>
    </row>
    <row r="93" spans="1:12" x14ac:dyDescent="0.25">
      <c r="A93">
        <v>455079</v>
      </c>
      <c r="B93">
        <v>14.399000170000001</v>
      </c>
      <c r="C93">
        <v>0.47899999999999998</v>
      </c>
      <c r="D93">
        <v>28.038000109999999</v>
      </c>
      <c r="E93">
        <v>0.25260000999999999</v>
      </c>
      <c r="F93">
        <v>36.428001399999999</v>
      </c>
      <c r="G93">
        <v>5.9000000000000003E-4</v>
      </c>
      <c r="H93">
        <v>30.44199944</v>
      </c>
      <c r="J93" s="2">
        <f>TREND(Calibration!$A$2:$A$4,Calibration!$B$2:$B$4,C93)</f>
        <v>376.60974698439912</v>
      </c>
      <c r="K93" s="2">
        <f>TREND(Calibration!$A$2:$A$4,Calibration!$C$2:$C$4,E93)</f>
        <v>451.61645394249535</v>
      </c>
      <c r="L93" s="2">
        <f>TREND(Calibration!$A$2:$A$4,Calibration!$D$2:$D$4,G93)</f>
        <v>-978.23705114190773</v>
      </c>
    </row>
    <row r="94" spans="1:12" x14ac:dyDescent="0.25">
      <c r="A94">
        <v>460078</v>
      </c>
      <c r="B94">
        <v>14.380000109999999</v>
      </c>
      <c r="C94">
        <v>0.47360000000000002</v>
      </c>
      <c r="D94">
        <v>28.045000080000001</v>
      </c>
      <c r="E94">
        <v>0.25233000999999999</v>
      </c>
      <c r="F94">
        <v>36.409000399999996</v>
      </c>
      <c r="G94">
        <v>5.9000000000000003E-4</v>
      </c>
      <c r="H94">
        <v>30.396999359999999</v>
      </c>
      <c r="J94" s="2">
        <f>TREND(Calibration!$A$2:$A$4,Calibration!$B$2:$B$4,C94)</f>
        <v>372.68527405086286</v>
      </c>
      <c r="K94" s="2">
        <f>TREND(Calibration!$A$2:$A$4,Calibration!$C$2:$C$4,E94)</f>
        <v>449.54739418434224</v>
      </c>
      <c r="L94" s="2">
        <f>TREND(Calibration!$A$2:$A$4,Calibration!$D$2:$D$4,G94)</f>
        <v>-978.23705114190773</v>
      </c>
    </row>
    <row r="95" spans="1:12" x14ac:dyDescent="0.25">
      <c r="A95">
        <v>465078</v>
      </c>
      <c r="B95">
        <v>14.34399986</v>
      </c>
      <c r="C95">
        <v>0.46229999999999999</v>
      </c>
      <c r="D95">
        <v>28.048000340000002</v>
      </c>
      <c r="E95">
        <v>0.25102999999999998</v>
      </c>
      <c r="F95">
        <v>36.374000549999998</v>
      </c>
      <c r="G95">
        <v>5.4000000000000001E-4</v>
      </c>
      <c r="H95">
        <v>30.399999619999999</v>
      </c>
      <c r="J95" s="2">
        <f>TREND(Calibration!$A$2:$A$4,Calibration!$B$2:$B$4,C95)</f>
        <v>364.47295106031459</v>
      </c>
      <c r="K95" s="2">
        <f>TREND(Calibration!$A$2:$A$4,Calibration!$C$2:$C$4,E95)</f>
        <v>439.58517797620607</v>
      </c>
      <c r="L95" s="2">
        <f>TREND(Calibration!$A$2:$A$4,Calibration!$D$2:$D$4,G95)</f>
        <v>-978.46009080915246</v>
      </c>
    </row>
    <row r="96" spans="1:12" x14ac:dyDescent="0.25">
      <c r="A96">
        <v>470088</v>
      </c>
      <c r="B96">
        <v>14.39299965</v>
      </c>
      <c r="C96">
        <v>0.47420001000000001</v>
      </c>
      <c r="D96">
        <v>28.031999590000002</v>
      </c>
      <c r="E96">
        <v>0.25075998999999999</v>
      </c>
      <c r="F96">
        <v>36.424999239999998</v>
      </c>
      <c r="G96">
        <v>5.4000000000000001E-4</v>
      </c>
      <c r="H96">
        <v>30.38699913</v>
      </c>
      <c r="J96" s="2">
        <f>TREND(Calibration!$A$2:$A$4,Calibration!$B$2:$B$4,C96)</f>
        <v>373.12133386657598</v>
      </c>
      <c r="K96" s="2">
        <f>TREND(Calibration!$A$2:$A$4,Calibration!$C$2:$C$4,E96)</f>
        <v>437.51604158621012</v>
      </c>
      <c r="L96" s="2">
        <f>TREND(Calibration!$A$2:$A$4,Calibration!$D$2:$D$4,G96)</f>
        <v>-978.46009080915246</v>
      </c>
    </row>
    <row r="97" spans="1:12" x14ac:dyDescent="0.25">
      <c r="A97">
        <v>475124</v>
      </c>
      <c r="B97">
        <v>14.385999679999999</v>
      </c>
      <c r="C97">
        <v>0.46929999999999999</v>
      </c>
      <c r="D97">
        <v>28.018999099999998</v>
      </c>
      <c r="E97">
        <v>0.25075998999999999</v>
      </c>
      <c r="F97">
        <v>36.409000399999996</v>
      </c>
      <c r="G97">
        <v>6.4999999999999997E-4</v>
      </c>
      <c r="H97">
        <v>30.45100021</v>
      </c>
      <c r="J97" s="2">
        <f>TREND(Calibration!$A$2:$A$4,Calibration!$B$2:$B$4,C97)</f>
        <v>369.56023078897277</v>
      </c>
      <c r="K97" s="2">
        <f>TREND(Calibration!$A$2:$A$4,Calibration!$C$2:$C$4,E97)</f>
        <v>437.51604158621012</v>
      </c>
      <c r="L97" s="2">
        <f>TREND(Calibration!$A$2:$A$4,Calibration!$D$2:$D$4,G97)</f>
        <v>-977.96940354121409</v>
      </c>
    </row>
    <row r="98" spans="1:12" x14ac:dyDescent="0.25">
      <c r="A98">
        <v>480079</v>
      </c>
      <c r="B98">
        <v>14.350000380000001</v>
      </c>
      <c r="C98">
        <v>0.47470000000000001</v>
      </c>
      <c r="D98">
        <v>28.06699944</v>
      </c>
      <c r="E98">
        <v>0.25271000999999998</v>
      </c>
      <c r="F98">
        <v>36.387001040000001</v>
      </c>
      <c r="G98">
        <v>3.8000000000000002E-4</v>
      </c>
      <c r="H98">
        <v>30.32900047</v>
      </c>
      <c r="J98" s="2">
        <f>TREND(Calibration!$A$2:$A$4,Calibration!$B$2:$B$4,C98)</f>
        <v>373.4847037225091</v>
      </c>
      <c r="K98" s="2">
        <f>TREND(Calibration!$A$2:$A$4,Calibration!$C$2:$C$4,E98)</f>
        <v>452.45940421433534</v>
      </c>
      <c r="L98" s="2">
        <f>TREND(Calibration!$A$2:$A$4,Calibration!$D$2:$D$4,G98)</f>
        <v>-979.17381774433557</v>
      </c>
    </row>
    <row r="99" spans="1:12" x14ac:dyDescent="0.25">
      <c r="A99">
        <v>485078</v>
      </c>
      <c r="B99">
        <v>14.411999700000001</v>
      </c>
      <c r="C99">
        <v>0.47580001</v>
      </c>
      <c r="D99">
        <v>28.038000109999999</v>
      </c>
      <c r="E99">
        <v>0.25406000000000001</v>
      </c>
      <c r="F99">
        <v>36.38999939</v>
      </c>
      <c r="G99">
        <v>5.4000000000000001E-4</v>
      </c>
      <c r="H99">
        <v>30.277999879999999</v>
      </c>
      <c r="J99" s="2">
        <f>TREND(Calibration!$A$2:$A$4,Calibration!$B$2:$B$4,C99)</f>
        <v>374.28414066169785</v>
      </c>
      <c r="K99" s="2">
        <f>TREND(Calibration!$A$2:$A$4,Calibration!$C$2:$C$4,E99)</f>
        <v>462.80462637325854</v>
      </c>
      <c r="L99" s="2">
        <f>TREND(Calibration!$A$2:$A$4,Calibration!$D$2:$D$4,G99)</f>
        <v>-978.46009080915246</v>
      </c>
    </row>
    <row r="100" spans="1:12" x14ac:dyDescent="0.25">
      <c r="A100">
        <v>490077</v>
      </c>
      <c r="B100">
        <v>14.458000180000001</v>
      </c>
      <c r="C100">
        <v>0.47310001000000002</v>
      </c>
      <c r="D100">
        <v>28.06100082</v>
      </c>
      <c r="E100">
        <v>0.25497999999999998</v>
      </c>
      <c r="F100">
        <v>36.374000549999998</v>
      </c>
      <c r="G100">
        <v>5.9000000000000003E-4</v>
      </c>
      <c r="H100">
        <v>30.249000550000002</v>
      </c>
      <c r="J100" s="2">
        <f>TREND(Calibration!$A$2:$A$4,Calibration!$B$2:$B$4,C100)</f>
        <v>372.32190419492974</v>
      </c>
      <c r="K100" s="2">
        <f>TREND(Calibration!$A$2:$A$4,Calibration!$C$2:$C$4,E100)</f>
        <v>469.8547559195581</v>
      </c>
      <c r="L100" s="2">
        <f>TREND(Calibration!$A$2:$A$4,Calibration!$D$2:$D$4,G100)</f>
        <v>-978.23705114190773</v>
      </c>
    </row>
    <row r="101" spans="1:12" x14ac:dyDescent="0.25">
      <c r="A101">
        <v>495084</v>
      </c>
      <c r="B101">
        <v>14.49600029</v>
      </c>
      <c r="C101">
        <v>0.47960001000000002</v>
      </c>
      <c r="D101">
        <v>28.054000850000001</v>
      </c>
      <c r="E101">
        <v>0.25622001</v>
      </c>
      <c r="F101">
        <v>36.416000369999999</v>
      </c>
      <c r="G101">
        <v>5.4000000000000001E-4</v>
      </c>
      <c r="H101">
        <v>30.31699944</v>
      </c>
      <c r="J101" s="2">
        <f>TREND(Calibration!$A$2:$A$4,Calibration!$B$2:$B$4,C101)</f>
        <v>377.04580680011236</v>
      </c>
      <c r="K101" s="2">
        <f>TREND(Calibration!$A$2:$A$4,Calibration!$C$2:$C$4,E101)</f>
        <v>479.35718107032699</v>
      </c>
      <c r="L101" s="2">
        <f>TREND(Calibration!$A$2:$A$4,Calibration!$D$2:$D$4,G101)</f>
        <v>-978.46009080915246</v>
      </c>
    </row>
    <row r="102" spans="1:12" x14ac:dyDescent="0.25">
      <c r="A102">
        <v>500079</v>
      </c>
      <c r="B102">
        <v>14.45100021</v>
      </c>
      <c r="C102">
        <v>0.46929999999999999</v>
      </c>
      <c r="D102">
        <v>28.079999919999999</v>
      </c>
      <c r="E102">
        <v>0.25653999999999999</v>
      </c>
      <c r="F102">
        <v>36.365001679999999</v>
      </c>
      <c r="G102">
        <v>5.4000000000000001E-4</v>
      </c>
      <c r="H102">
        <v>30.271999359999999</v>
      </c>
      <c r="J102" s="2">
        <f>TREND(Calibration!$A$2:$A$4,Calibration!$B$2:$B$4,C102)</f>
        <v>369.56023078897277</v>
      </c>
      <c r="K102" s="2">
        <f>TREND(Calibration!$A$2:$A$4,Calibration!$C$2:$C$4,E102)</f>
        <v>481.80932341110997</v>
      </c>
      <c r="L102" s="2">
        <f>TREND(Calibration!$A$2:$A$4,Calibration!$D$2:$D$4,G102)</f>
        <v>-978.46009080915246</v>
      </c>
    </row>
    <row r="103" spans="1:12" x14ac:dyDescent="0.25">
      <c r="A103">
        <v>505078</v>
      </c>
      <c r="B103">
        <v>14.47999954</v>
      </c>
      <c r="C103">
        <v>0.4677</v>
      </c>
      <c r="D103">
        <v>28.06699944</v>
      </c>
      <c r="E103">
        <v>0.25567999000000002</v>
      </c>
      <c r="F103">
        <v>36.370998380000003</v>
      </c>
      <c r="G103">
        <v>5.4000000000000001E-4</v>
      </c>
      <c r="H103">
        <v>30.32600021</v>
      </c>
      <c r="J103" s="2">
        <f>TREND(Calibration!$A$2:$A$4,Calibration!$B$2:$B$4,C103)</f>
        <v>368.39742399385091</v>
      </c>
      <c r="K103" s="2">
        <f>TREND(Calibration!$A$2:$A$4,Calibration!$C$2:$C$4,E103)</f>
        <v>475.21890829033487</v>
      </c>
      <c r="L103" s="2">
        <f>TREND(Calibration!$A$2:$A$4,Calibration!$D$2:$D$4,G103)</f>
        <v>-978.46009080915246</v>
      </c>
    </row>
    <row r="104" spans="1:12" x14ac:dyDescent="0.25">
      <c r="A104">
        <v>510117</v>
      </c>
      <c r="B104">
        <v>14.42500019</v>
      </c>
      <c r="C104">
        <v>0.47310001000000002</v>
      </c>
      <c r="D104">
        <v>28.054000850000001</v>
      </c>
      <c r="E104">
        <v>0.25589001</v>
      </c>
      <c r="F104">
        <v>36.402999880000003</v>
      </c>
      <c r="G104">
        <v>6.4999999999999997E-4</v>
      </c>
      <c r="H104">
        <v>30.26199913</v>
      </c>
      <c r="J104" s="2">
        <f>TREND(Calibration!$A$2:$A$4,Calibration!$B$2:$B$4,C104)</f>
        <v>372.32190419492974</v>
      </c>
      <c r="K104" s="2">
        <f>TREND(Calibration!$A$2:$A$4,Calibration!$C$2:$C$4,E104)</f>
        <v>476.82833025480636</v>
      </c>
      <c r="L104" s="2">
        <f>TREND(Calibration!$A$2:$A$4,Calibration!$D$2:$D$4,G104)</f>
        <v>-977.96940354121409</v>
      </c>
    </row>
    <row r="105" spans="1:12" x14ac:dyDescent="0.25">
      <c r="A105">
        <v>515079</v>
      </c>
      <c r="B105">
        <v>14.45100021</v>
      </c>
      <c r="C105">
        <v>0.47850000999999998</v>
      </c>
      <c r="D105">
        <v>28.021999359999999</v>
      </c>
      <c r="E105">
        <v>0.25718998999999998</v>
      </c>
      <c r="F105">
        <v>36.402999880000003</v>
      </c>
      <c r="G105">
        <v>5.9000000000000003E-4</v>
      </c>
      <c r="H105">
        <v>30.349000929999999</v>
      </c>
      <c r="J105" s="2">
        <f>TREND(Calibration!$A$2:$A$4,Calibration!$B$2:$B$4,C105)</f>
        <v>376.24637712846601</v>
      </c>
      <c r="K105" s="2">
        <f>TREND(Calibration!$A$2:$A$4,Calibration!$C$2:$C$4,E105)</f>
        <v>486.79031656741358</v>
      </c>
      <c r="L105" s="2">
        <f>TREND(Calibration!$A$2:$A$4,Calibration!$D$2:$D$4,G105)</f>
        <v>-978.23705114190773</v>
      </c>
    </row>
    <row r="106" spans="1:12" x14ac:dyDescent="0.25">
      <c r="A106">
        <v>520086</v>
      </c>
      <c r="B106">
        <v>14.402000429999999</v>
      </c>
      <c r="C106">
        <v>0.48060000000000003</v>
      </c>
      <c r="D106">
        <v>28.06399918</v>
      </c>
      <c r="E106">
        <v>0.25784001000000001</v>
      </c>
      <c r="F106">
        <v>36.42200089</v>
      </c>
      <c r="G106">
        <v>5.9000000000000003E-4</v>
      </c>
      <c r="H106">
        <v>30.277999879999999</v>
      </c>
      <c r="J106" s="2">
        <f>TREND(Calibration!$A$2:$A$4,Calibration!$B$2:$B$4,C106)</f>
        <v>377.77255377952105</v>
      </c>
      <c r="K106" s="2">
        <f>TREND(Calibration!$A$2:$A$4,Calibration!$C$2:$C$4,E106)</f>
        <v>491.77153961924614</v>
      </c>
      <c r="L106" s="2">
        <f>TREND(Calibration!$A$2:$A$4,Calibration!$D$2:$D$4,G106)</f>
        <v>-978.23705114190773</v>
      </c>
    </row>
    <row r="107" spans="1:12" x14ac:dyDescent="0.25">
      <c r="A107">
        <v>525124</v>
      </c>
      <c r="B107">
        <v>14.39299965</v>
      </c>
      <c r="C107">
        <v>0.4698</v>
      </c>
      <c r="D107">
        <v>28.06399918</v>
      </c>
      <c r="E107">
        <v>0.25751998999999998</v>
      </c>
      <c r="F107">
        <v>36.361999509999997</v>
      </c>
      <c r="G107">
        <v>5.9000000000000003E-4</v>
      </c>
      <c r="H107">
        <v>30.2840004</v>
      </c>
      <c r="J107" s="2">
        <f>TREND(Calibration!$A$2:$A$4,Calibration!$B$2:$B$4,C107)</f>
        <v>369.92360791244835</v>
      </c>
      <c r="K107" s="2">
        <f>TREND(Calibration!$A$2:$A$4,Calibration!$C$2:$C$4,E107)</f>
        <v>489.31916738293398</v>
      </c>
      <c r="L107" s="2">
        <f>TREND(Calibration!$A$2:$A$4,Calibration!$D$2:$D$4,G107)</f>
        <v>-978.23705114190773</v>
      </c>
    </row>
    <row r="108" spans="1:12" x14ac:dyDescent="0.25">
      <c r="A108">
        <v>530082</v>
      </c>
      <c r="B108">
        <v>14.40699959</v>
      </c>
      <c r="C108">
        <v>0.47310001000000002</v>
      </c>
      <c r="D108">
        <v>28.083000179999999</v>
      </c>
      <c r="E108">
        <v>0.25849</v>
      </c>
      <c r="F108">
        <v>36.377998349999999</v>
      </c>
      <c r="G108">
        <v>5.9000000000000003E-4</v>
      </c>
      <c r="H108">
        <v>30.256000520000001</v>
      </c>
      <c r="J108" s="2">
        <f>TREND(Calibration!$A$2:$A$4,Calibration!$B$2:$B$4,C108)</f>
        <v>372.32190419492974</v>
      </c>
      <c r="K108" s="2">
        <f>TREND(Calibration!$A$2:$A$4,Calibration!$C$2:$C$4,E108)</f>
        <v>496.75253277554953</v>
      </c>
      <c r="L108" s="2">
        <f>TREND(Calibration!$A$2:$A$4,Calibration!$D$2:$D$4,G108)</f>
        <v>-978.23705114190773</v>
      </c>
    </row>
    <row r="109" spans="1:12" x14ac:dyDescent="0.25">
      <c r="A109">
        <v>535079</v>
      </c>
      <c r="B109">
        <v>14.43700027</v>
      </c>
      <c r="C109">
        <v>0.4698</v>
      </c>
      <c r="D109">
        <v>28.04700089</v>
      </c>
      <c r="E109">
        <v>0.26298000999999999</v>
      </c>
      <c r="F109">
        <v>36.383998869999999</v>
      </c>
      <c r="G109">
        <v>5.9000000000000003E-4</v>
      </c>
      <c r="H109">
        <v>30.361000059999999</v>
      </c>
      <c r="J109" s="2">
        <f>TREND(Calibration!$A$2:$A$4,Calibration!$B$2:$B$4,C109)</f>
        <v>369.92360791244835</v>
      </c>
      <c r="K109" s="2">
        <f>TREND(Calibration!$A$2:$A$4,Calibration!$C$2:$C$4,E109)</f>
        <v>531.16030686705085</v>
      </c>
      <c r="L109" s="2">
        <f>TREND(Calibration!$A$2:$A$4,Calibration!$D$2:$D$4,G109)</f>
        <v>-978.23705114190773</v>
      </c>
    </row>
    <row r="110" spans="1:12" x14ac:dyDescent="0.25">
      <c r="A110">
        <v>540078</v>
      </c>
      <c r="B110">
        <v>14.48700047</v>
      </c>
      <c r="C110">
        <v>0.48170000000000002</v>
      </c>
      <c r="D110">
        <v>28.041999820000001</v>
      </c>
      <c r="E110">
        <v>0.26357001000000002</v>
      </c>
      <c r="F110">
        <v>36.42200089</v>
      </c>
      <c r="G110">
        <v>7.6000000000000004E-4</v>
      </c>
      <c r="H110">
        <v>30.26499939</v>
      </c>
      <c r="J110" s="2">
        <f>TREND(Calibration!$A$2:$A$4,Calibration!$B$2:$B$4,C110)</f>
        <v>378.57198345116734</v>
      </c>
      <c r="K110" s="2">
        <f>TREND(Calibration!$A$2:$A$4,Calibration!$C$2:$C$4,E110)</f>
        <v>535.68158559783024</v>
      </c>
      <c r="L110" s="2">
        <f>TREND(Calibration!$A$2:$A$4,Calibration!$D$2:$D$4,G110)</f>
        <v>-977.47871627327572</v>
      </c>
    </row>
    <row r="111" spans="1:12" x14ac:dyDescent="0.25">
      <c r="A111">
        <v>545079</v>
      </c>
      <c r="B111">
        <v>14.51299953</v>
      </c>
      <c r="C111">
        <v>0.48120001000000001</v>
      </c>
      <c r="D111">
        <v>28.05800056</v>
      </c>
      <c r="E111">
        <v>0.26357001000000002</v>
      </c>
      <c r="F111">
        <v>36.428001399999999</v>
      </c>
      <c r="G111">
        <v>6.4999999999999997E-4</v>
      </c>
      <c r="H111">
        <v>30.357999800000002</v>
      </c>
      <c r="J111" s="2">
        <f>TREND(Calibration!$A$2:$A$4,Calibration!$B$2:$B$4,C111)</f>
        <v>378.20861359523423</v>
      </c>
      <c r="K111" s="2">
        <f>TREND(Calibration!$A$2:$A$4,Calibration!$C$2:$C$4,E111)</f>
        <v>535.68158559783024</v>
      </c>
      <c r="L111" s="2">
        <f>TREND(Calibration!$A$2:$A$4,Calibration!$D$2:$D$4,G111)</f>
        <v>-977.96940354121409</v>
      </c>
    </row>
    <row r="112" spans="1:12" x14ac:dyDescent="0.25">
      <c r="A112">
        <v>550078</v>
      </c>
      <c r="B112">
        <v>14.54800034</v>
      </c>
      <c r="C112">
        <v>0.47470000000000001</v>
      </c>
      <c r="D112">
        <v>28.038000109999999</v>
      </c>
      <c r="E112">
        <v>0.26265000999999999</v>
      </c>
      <c r="F112">
        <v>36.405998230000002</v>
      </c>
      <c r="G112">
        <v>6.4999999999999997E-4</v>
      </c>
      <c r="H112">
        <v>30.38999939</v>
      </c>
      <c r="J112" s="2">
        <f>TREND(Calibration!$A$2:$A$4,Calibration!$B$2:$B$4,C112)</f>
        <v>373.4847037225091</v>
      </c>
      <c r="K112" s="2">
        <f>TREND(Calibration!$A$2:$A$4,Calibration!$C$2:$C$4,E112)</f>
        <v>528.63145605153022</v>
      </c>
      <c r="L112" s="2">
        <f>TREND(Calibration!$A$2:$A$4,Calibration!$D$2:$D$4,G112)</f>
        <v>-977.96940354121409</v>
      </c>
    </row>
    <row r="113" spans="1:12" x14ac:dyDescent="0.25">
      <c r="A113">
        <v>555078</v>
      </c>
      <c r="B113">
        <v>14.51299953</v>
      </c>
      <c r="C113">
        <v>0.47310001000000002</v>
      </c>
      <c r="D113">
        <v>28.034999849999998</v>
      </c>
      <c r="E113">
        <v>0.26227</v>
      </c>
      <c r="F113">
        <v>36.400001529999997</v>
      </c>
      <c r="G113">
        <v>5.4000000000000001E-4</v>
      </c>
      <c r="H113">
        <v>30.393999099999998</v>
      </c>
      <c r="J113" s="2">
        <f>TREND(Calibration!$A$2:$A$4,Calibration!$B$2:$B$4,C113)</f>
        <v>372.32190419492974</v>
      </c>
      <c r="K113" s="2">
        <f>TREND(Calibration!$A$2:$A$4,Calibration!$C$2:$C$4,E113)</f>
        <v>525.71936938969407</v>
      </c>
      <c r="L113" s="2">
        <f>TREND(Calibration!$A$2:$A$4,Calibration!$D$2:$D$4,G113)</f>
        <v>-978.46009080915246</v>
      </c>
    </row>
    <row r="114" spans="1:12" x14ac:dyDescent="0.25">
      <c r="A114">
        <v>560137</v>
      </c>
      <c r="B114">
        <v>14.463999749999999</v>
      </c>
      <c r="C114">
        <v>0.47310001000000002</v>
      </c>
      <c r="D114">
        <v>28.05800056</v>
      </c>
      <c r="E114">
        <v>0.26140999999999998</v>
      </c>
      <c r="F114">
        <v>36.418998719999998</v>
      </c>
      <c r="G114">
        <v>4.8999999999999998E-4</v>
      </c>
      <c r="H114">
        <v>30.271999359999999</v>
      </c>
      <c r="J114" s="2">
        <f>TREND(Calibration!$A$2:$A$4,Calibration!$B$2:$B$4,C114)</f>
        <v>372.32190419492974</v>
      </c>
      <c r="K114" s="2">
        <f>TREND(Calibration!$A$2:$A$4,Calibration!$C$2:$C$4,E114)</f>
        <v>519.12903090076156</v>
      </c>
      <c r="L114" s="2">
        <f>TREND(Calibration!$A$2:$A$4,Calibration!$D$2:$D$4,G114)</f>
        <v>-978.6831304763972</v>
      </c>
    </row>
    <row r="115" spans="1:12" x14ac:dyDescent="0.25">
      <c r="A115">
        <v>565083</v>
      </c>
      <c r="B115">
        <v>14.463999749999999</v>
      </c>
      <c r="C115">
        <v>0.48280001</v>
      </c>
      <c r="D115">
        <v>28.01600075</v>
      </c>
      <c r="E115">
        <v>0.26049</v>
      </c>
      <c r="F115">
        <v>36.457000729999997</v>
      </c>
      <c r="G115">
        <v>5.9000000000000003E-4</v>
      </c>
      <c r="H115">
        <v>30.364999770000001</v>
      </c>
      <c r="J115" s="2">
        <f>TREND(Calibration!$A$2:$A$4,Calibration!$B$2:$B$4,C115)</f>
        <v>379.37142039035609</v>
      </c>
      <c r="K115" s="2">
        <f>TREND(Calibration!$A$2:$A$4,Calibration!$C$2:$C$4,E115)</f>
        <v>512.078901354462</v>
      </c>
      <c r="L115" s="2">
        <f>TREND(Calibration!$A$2:$A$4,Calibration!$D$2:$D$4,G115)</f>
        <v>-978.23705114190773</v>
      </c>
    </row>
    <row r="116" spans="1:12" x14ac:dyDescent="0.25">
      <c r="A116">
        <v>570080</v>
      </c>
      <c r="B116">
        <v>14.40600014</v>
      </c>
      <c r="C116">
        <v>0.4844</v>
      </c>
      <c r="D116">
        <v>28.025999070000001</v>
      </c>
      <c r="E116">
        <v>0.26049</v>
      </c>
      <c r="F116">
        <v>36.431999210000001</v>
      </c>
      <c r="G116">
        <v>6.4999999999999997E-4</v>
      </c>
      <c r="H116">
        <v>30.31999969</v>
      </c>
      <c r="J116" s="2">
        <f>TREND(Calibration!$A$2:$A$4,Calibration!$B$2:$B$4,C116)</f>
        <v>380.53421991793545</v>
      </c>
      <c r="K116" s="2">
        <f>TREND(Calibration!$A$2:$A$4,Calibration!$C$2:$C$4,E116)</f>
        <v>512.078901354462</v>
      </c>
      <c r="L116" s="2">
        <f>TREND(Calibration!$A$2:$A$4,Calibration!$D$2:$D$4,G116)</f>
        <v>-977.96940354121409</v>
      </c>
    </row>
    <row r="117" spans="1:12" x14ac:dyDescent="0.25">
      <c r="A117">
        <v>575079</v>
      </c>
      <c r="B117">
        <v>14.32499981</v>
      </c>
      <c r="C117">
        <v>0.48820001000000002</v>
      </c>
      <c r="D117">
        <v>27.99699974</v>
      </c>
      <c r="E117">
        <v>0.25946000000000002</v>
      </c>
      <c r="F117">
        <v>36.416000369999999</v>
      </c>
      <c r="G117">
        <v>6.9999999999999999E-4</v>
      </c>
      <c r="H117">
        <v>30.299999239999998</v>
      </c>
      <c r="J117" s="2">
        <f>TREND(Calibration!$A$2:$A$4,Calibration!$B$2:$B$4,C117)</f>
        <v>383.29589332389241</v>
      </c>
      <c r="K117" s="2">
        <f>TREND(Calibration!$A$2:$A$4,Calibration!$C$2:$C$4,E117)</f>
        <v>504.18582153632224</v>
      </c>
      <c r="L117" s="2">
        <f>TREND(Calibration!$A$2:$A$4,Calibration!$D$2:$D$4,G117)</f>
        <v>-977.74636387396936</v>
      </c>
    </row>
    <row r="118" spans="1:12" x14ac:dyDescent="0.25">
      <c r="A118">
        <v>580088</v>
      </c>
      <c r="B118">
        <v>14.35700035</v>
      </c>
      <c r="C118">
        <v>0.48390000999999999</v>
      </c>
      <c r="D118">
        <v>28.018999099999998</v>
      </c>
      <c r="E118">
        <v>0.25940998999999998</v>
      </c>
      <c r="F118">
        <v>36.405998230000002</v>
      </c>
      <c r="G118">
        <v>5.4000000000000001E-4</v>
      </c>
      <c r="H118">
        <v>30.349000929999999</v>
      </c>
      <c r="J118" s="2">
        <f>TREND(Calibration!$A$2:$A$4,Calibration!$B$2:$B$4,C118)</f>
        <v>380.17085006200233</v>
      </c>
      <c r="K118" s="2">
        <f>TREND(Calibration!$A$2:$A$4,Calibration!$C$2:$C$4,E118)</f>
        <v>503.80258569000625</v>
      </c>
      <c r="L118" s="2">
        <f>TREND(Calibration!$A$2:$A$4,Calibration!$D$2:$D$4,G118)</f>
        <v>-978.46009080915246</v>
      </c>
    </row>
    <row r="119" spans="1:12" x14ac:dyDescent="0.25">
      <c r="A119">
        <v>585080</v>
      </c>
      <c r="B119">
        <v>14.30200005</v>
      </c>
      <c r="C119">
        <v>0.47899999999999998</v>
      </c>
      <c r="D119">
        <v>28.051000599999998</v>
      </c>
      <c r="E119">
        <v>0.25853999999999999</v>
      </c>
      <c r="F119">
        <v>36.374000549999998</v>
      </c>
      <c r="G119">
        <v>5.4000000000000001E-4</v>
      </c>
      <c r="H119">
        <v>30.312999730000001</v>
      </c>
      <c r="J119" s="2">
        <f>TREND(Calibration!$A$2:$A$4,Calibration!$B$2:$B$4,C119)</f>
        <v>376.60974698439912</v>
      </c>
      <c r="K119" s="2">
        <f>TREND(Calibration!$A$2:$A$4,Calibration!$C$2:$C$4,E119)</f>
        <v>497.13569199002245</v>
      </c>
      <c r="L119" s="2">
        <f>TREND(Calibration!$A$2:$A$4,Calibration!$D$2:$D$4,G119)</f>
        <v>-978.46009080915246</v>
      </c>
    </row>
    <row r="120" spans="1:12" x14ac:dyDescent="0.25">
      <c r="A120">
        <v>590082</v>
      </c>
      <c r="B120">
        <v>14.30200005</v>
      </c>
      <c r="C120">
        <v>0.47739999999999999</v>
      </c>
      <c r="D120">
        <v>28.031999590000002</v>
      </c>
      <c r="E120">
        <v>0.25853999999999999</v>
      </c>
      <c r="F120">
        <v>36.38999939</v>
      </c>
      <c r="G120">
        <v>5.9000000000000003E-4</v>
      </c>
      <c r="H120">
        <v>30.32900047</v>
      </c>
      <c r="J120" s="2">
        <f>TREND(Calibration!$A$2:$A$4,Calibration!$B$2:$B$4,C120)</f>
        <v>375.44694018927726</v>
      </c>
      <c r="K120" s="2">
        <f>TREND(Calibration!$A$2:$A$4,Calibration!$C$2:$C$4,E120)</f>
        <v>497.13569199002245</v>
      </c>
      <c r="L120" s="2">
        <f>TREND(Calibration!$A$2:$A$4,Calibration!$D$2:$D$4,G120)</f>
        <v>-978.23705114190773</v>
      </c>
    </row>
    <row r="121" spans="1:12" x14ac:dyDescent="0.25">
      <c r="A121">
        <v>595090</v>
      </c>
      <c r="B121">
        <v>14.28199959</v>
      </c>
      <c r="C121">
        <v>0.48120001000000001</v>
      </c>
      <c r="D121">
        <v>28.031999590000002</v>
      </c>
      <c r="E121">
        <v>0.25887000999999998</v>
      </c>
      <c r="F121">
        <v>36.402999880000003</v>
      </c>
      <c r="G121">
        <v>5.4000000000000001E-4</v>
      </c>
      <c r="H121">
        <v>30.256000520000001</v>
      </c>
      <c r="J121" s="2">
        <f>TREND(Calibration!$A$2:$A$4,Calibration!$B$2:$B$4,C121)</f>
        <v>378.20861359523423</v>
      </c>
      <c r="K121" s="2">
        <f>TREND(Calibration!$A$2:$A$4,Calibration!$C$2:$C$4,E121)</f>
        <v>499.66461943738568</v>
      </c>
      <c r="L121" s="2">
        <f>TREND(Calibration!$A$2:$A$4,Calibration!$D$2:$D$4,G121)</f>
        <v>-978.46009080915246</v>
      </c>
    </row>
    <row r="122" spans="1:12" x14ac:dyDescent="0.25">
      <c r="A122">
        <v>600077</v>
      </c>
      <c r="B122">
        <v>14.369999890000001</v>
      </c>
      <c r="C122">
        <v>0.4844</v>
      </c>
      <c r="D122">
        <v>28</v>
      </c>
      <c r="E122">
        <v>0.26098000999999998</v>
      </c>
      <c r="F122">
        <v>36.396999360000002</v>
      </c>
      <c r="G122">
        <v>5.9000000000000003E-4</v>
      </c>
      <c r="H122">
        <v>30.354999540000001</v>
      </c>
      <c r="J122" s="2">
        <f>TREND(Calibration!$A$2:$A$4,Calibration!$B$2:$B$4,C122)</f>
        <v>380.53421991793545</v>
      </c>
      <c r="K122" s="2">
        <f>TREND(Calibration!$A$2:$A$4,Calibration!$C$2:$C$4,E122)</f>
        <v>515.83393828813837</v>
      </c>
      <c r="L122" s="2">
        <f>TREND(Calibration!$A$2:$A$4,Calibration!$D$2:$D$4,G122)</f>
        <v>-978.23705114190773</v>
      </c>
    </row>
    <row r="123" spans="1:12" x14ac:dyDescent="0.25">
      <c r="A123">
        <v>605078</v>
      </c>
      <c r="B123">
        <v>14.29899979</v>
      </c>
      <c r="C123">
        <v>0.48280001</v>
      </c>
      <c r="D123">
        <v>28.028999330000001</v>
      </c>
      <c r="E123">
        <v>0.26361999000000003</v>
      </c>
      <c r="F123">
        <v>36.402999880000003</v>
      </c>
      <c r="G123">
        <v>5.4000000000000001E-4</v>
      </c>
      <c r="H123">
        <v>30.2140007</v>
      </c>
      <c r="J123" s="2">
        <f>TREND(Calibration!$A$2:$A$4,Calibration!$B$2:$B$4,C123)</f>
        <v>379.37142039035609</v>
      </c>
      <c r="K123" s="2">
        <f>TREND(Calibration!$A$2:$A$4,Calibration!$C$2:$C$4,E123)</f>
        <v>536.06459154861727</v>
      </c>
      <c r="L123" s="2">
        <f>TREND(Calibration!$A$2:$A$4,Calibration!$D$2:$D$4,G123)</f>
        <v>-978.46009080915246</v>
      </c>
    </row>
    <row r="124" spans="1:12" x14ac:dyDescent="0.25">
      <c r="A124">
        <v>610139</v>
      </c>
      <c r="B124">
        <v>14.39599991</v>
      </c>
      <c r="C124">
        <v>0.4844</v>
      </c>
      <c r="D124">
        <v>28.00300026</v>
      </c>
      <c r="E124">
        <v>0.26464999</v>
      </c>
      <c r="F124">
        <v>36.409000399999996</v>
      </c>
      <c r="G124">
        <v>5.9000000000000003E-4</v>
      </c>
      <c r="H124">
        <v>30.31999969</v>
      </c>
      <c r="J124" s="2">
        <f>TREND(Calibration!$A$2:$A$4,Calibration!$B$2:$B$4,C124)</f>
        <v>380.53421991793545</v>
      </c>
      <c r="K124" s="2">
        <f>TREND(Calibration!$A$2:$A$4,Calibration!$C$2:$C$4,E124)</f>
        <v>543.95767136675704</v>
      </c>
      <c r="L124" s="2">
        <f>TREND(Calibration!$A$2:$A$4,Calibration!$D$2:$D$4,G124)</f>
        <v>-978.23705114190773</v>
      </c>
    </row>
    <row r="125" spans="1:12" x14ac:dyDescent="0.25">
      <c r="A125">
        <v>615168</v>
      </c>
      <c r="B125">
        <v>14.42500019</v>
      </c>
      <c r="C125">
        <v>0.48550000999999998</v>
      </c>
      <c r="D125">
        <v>28.01600075</v>
      </c>
      <c r="E125">
        <v>0.26583999000000003</v>
      </c>
      <c r="F125">
        <v>36.428001399999999</v>
      </c>
      <c r="G125">
        <v>6.4999999999999997E-4</v>
      </c>
      <c r="H125">
        <v>30.344999309999999</v>
      </c>
      <c r="J125" s="2">
        <f>TREND(Calibration!$A$2:$A$4,Calibration!$B$2:$B$4,C125)</f>
        <v>381.3336568571242</v>
      </c>
      <c r="K125" s="2">
        <f>TREND(Calibration!$A$2:$A$4,Calibration!$C$2:$C$4,E125)</f>
        <v>553.07686067121017</v>
      </c>
      <c r="L125" s="2">
        <f>TREND(Calibration!$A$2:$A$4,Calibration!$D$2:$D$4,G125)</f>
        <v>-977.96940354121409</v>
      </c>
    </row>
    <row r="126" spans="1:12" x14ac:dyDescent="0.25">
      <c r="A126">
        <v>620079</v>
      </c>
      <c r="B126">
        <v>14.4090004</v>
      </c>
      <c r="C126">
        <v>0.47960001000000002</v>
      </c>
      <c r="D126">
        <v>28.028999330000001</v>
      </c>
      <c r="E126">
        <v>0.26848999000000001</v>
      </c>
      <c r="F126">
        <v>36.393001560000002</v>
      </c>
      <c r="G126">
        <v>5.9000000000000003E-4</v>
      </c>
      <c r="H126">
        <v>30.277999879999999</v>
      </c>
      <c r="J126" s="2">
        <f>TREND(Calibration!$A$2:$A$4,Calibration!$B$2:$B$4,C126)</f>
        <v>377.04580680011236</v>
      </c>
      <c r="K126" s="2">
        <f>TREND(Calibration!$A$2:$A$4,Calibration!$C$2:$C$4,E126)</f>
        <v>573.38429903826886</v>
      </c>
      <c r="L126" s="2">
        <f>TREND(Calibration!$A$2:$A$4,Calibration!$D$2:$D$4,G126)</f>
        <v>-978.23705114190773</v>
      </c>
    </row>
    <row r="127" spans="1:12" x14ac:dyDescent="0.25">
      <c r="A127">
        <v>625079</v>
      </c>
      <c r="B127">
        <v>14.446000099999999</v>
      </c>
      <c r="C127">
        <v>0.49039999000000001</v>
      </c>
      <c r="D127">
        <v>28.002000809999998</v>
      </c>
      <c r="E127">
        <v>0.26973000000000003</v>
      </c>
      <c r="F127">
        <v>36.437999730000001</v>
      </c>
      <c r="G127">
        <v>6.4999999999999997E-4</v>
      </c>
      <c r="H127">
        <v>30.2840004</v>
      </c>
      <c r="J127" s="2">
        <f>TREND(Calibration!$A$2:$A$4,Calibration!$B$2:$B$4,C127)</f>
        <v>384.89473813210003</v>
      </c>
      <c r="K127" s="2">
        <f>TREND(Calibration!$A$2:$A$4,Calibration!$C$2:$C$4,E127)</f>
        <v>582.88672418903775</v>
      </c>
      <c r="L127" s="2">
        <f>TREND(Calibration!$A$2:$A$4,Calibration!$D$2:$D$4,G127)</f>
        <v>-977.96940354121409</v>
      </c>
    </row>
    <row r="128" spans="1:12" x14ac:dyDescent="0.25">
      <c r="A128">
        <v>630082</v>
      </c>
      <c r="B128">
        <v>14.442999840000001</v>
      </c>
      <c r="C128">
        <v>0.4844</v>
      </c>
      <c r="D128">
        <v>28.009000780000001</v>
      </c>
      <c r="E128">
        <v>0.27065</v>
      </c>
      <c r="F128">
        <v>36.393001560000002</v>
      </c>
      <c r="G128">
        <v>6.4999999999999997E-4</v>
      </c>
      <c r="H128">
        <v>30.236000059999999</v>
      </c>
      <c r="J128" s="2">
        <f>TREND(Calibration!$A$2:$A$4,Calibration!$B$2:$B$4,C128)</f>
        <v>380.53421991793545</v>
      </c>
      <c r="K128" s="2">
        <f>TREND(Calibration!$A$2:$A$4,Calibration!$C$2:$C$4,E128)</f>
        <v>589.93685373533731</v>
      </c>
      <c r="L128" s="2">
        <f>TREND(Calibration!$A$2:$A$4,Calibration!$D$2:$D$4,G128)</f>
        <v>-977.96940354121409</v>
      </c>
    </row>
    <row r="129" spans="1:12" x14ac:dyDescent="0.25">
      <c r="A129">
        <v>635078</v>
      </c>
      <c r="B129">
        <v>14.45100021</v>
      </c>
      <c r="C129">
        <v>0.4763</v>
      </c>
      <c r="D129">
        <v>28.01300049</v>
      </c>
      <c r="E129">
        <v>0.27226999000000002</v>
      </c>
      <c r="F129">
        <v>36.368000029999997</v>
      </c>
      <c r="G129">
        <v>6.4999999999999997E-4</v>
      </c>
      <c r="H129">
        <v>30.249000550000002</v>
      </c>
      <c r="J129" s="2">
        <f>TREND(Calibration!$A$2:$A$4,Calibration!$B$2:$B$4,C129)</f>
        <v>374.64751051763096</v>
      </c>
      <c r="K129" s="2">
        <f>TREND(Calibration!$A$2:$A$4,Calibration!$C$2:$C$4,E129)</f>
        <v>602.3511356524134</v>
      </c>
      <c r="L129" s="2">
        <f>TREND(Calibration!$A$2:$A$4,Calibration!$D$2:$D$4,G129)</f>
        <v>-977.96940354121409</v>
      </c>
    </row>
    <row r="130" spans="1:12" x14ac:dyDescent="0.25">
      <c r="A130">
        <v>640079</v>
      </c>
      <c r="B130">
        <v>14.463999749999999</v>
      </c>
      <c r="C130">
        <v>0.48330000000000001</v>
      </c>
      <c r="D130">
        <v>28.031999590000002</v>
      </c>
      <c r="E130">
        <v>0.27303000999999999</v>
      </c>
      <c r="F130">
        <v>36.409000399999996</v>
      </c>
      <c r="G130">
        <v>5.4000000000000001E-4</v>
      </c>
      <c r="H130">
        <v>30.216999049999998</v>
      </c>
      <c r="J130" s="2">
        <f>TREND(Calibration!$A$2:$A$4,Calibration!$B$2:$B$4,C130)</f>
        <v>379.73479024628921</v>
      </c>
      <c r="K130" s="2">
        <f>TREND(Calibration!$A$2:$A$4,Calibration!$C$2:$C$4,E130)</f>
        <v>608.17530897608572</v>
      </c>
      <c r="L130" s="2">
        <f>TREND(Calibration!$A$2:$A$4,Calibration!$D$2:$D$4,G130)</f>
        <v>-978.46009080915246</v>
      </c>
    </row>
    <row r="131" spans="1:12" x14ac:dyDescent="0.25">
      <c r="A131">
        <v>645085</v>
      </c>
      <c r="B131">
        <v>14.47099972</v>
      </c>
      <c r="C131">
        <v>0.48120001000000001</v>
      </c>
      <c r="D131">
        <v>27.98699951</v>
      </c>
      <c r="E131">
        <v>0.27226999000000002</v>
      </c>
      <c r="F131">
        <v>36.409000399999996</v>
      </c>
      <c r="G131">
        <v>5.9000000000000003E-4</v>
      </c>
      <c r="H131">
        <v>30.3390007</v>
      </c>
      <c r="J131" s="2">
        <f>TREND(Calibration!$A$2:$A$4,Calibration!$B$2:$B$4,C131)</f>
        <v>378.20861359523423</v>
      </c>
      <c r="K131" s="2">
        <f>TREND(Calibration!$A$2:$A$4,Calibration!$C$2:$C$4,E131)</f>
        <v>602.3511356524134</v>
      </c>
      <c r="L131" s="2">
        <f>TREND(Calibration!$A$2:$A$4,Calibration!$D$2:$D$4,G131)</f>
        <v>-978.23705114190773</v>
      </c>
    </row>
    <row r="132" spans="1:12" x14ac:dyDescent="0.25">
      <c r="A132">
        <v>650084</v>
      </c>
      <c r="B132">
        <v>14.41899967</v>
      </c>
      <c r="C132">
        <v>0.47470000000000001</v>
      </c>
      <c r="D132">
        <v>28.028999330000001</v>
      </c>
      <c r="E132">
        <v>0.27195001000000002</v>
      </c>
      <c r="F132">
        <v>36.38999939</v>
      </c>
      <c r="G132">
        <v>5.9000000000000003E-4</v>
      </c>
      <c r="H132">
        <v>30.243000030000001</v>
      </c>
      <c r="J132" s="2">
        <f>TREND(Calibration!$A$2:$A$4,Calibration!$B$2:$B$4,C132)</f>
        <v>373.4847037225091</v>
      </c>
      <c r="K132" s="2">
        <f>TREND(Calibration!$A$2:$A$4,Calibration!$C$2:$C$4,E132)</f>
        <v>599.89906994347325</v>
      </c>
      <c r="L132" s="2">
        <f>TREND(Calibration!$A$2:$A$4,Calibration!$D$2:$D$4,G132)</f>
        <v>-978.23705114190773</v>
      </c>
    </row>
    <row r="133" spans="1:12" x14ac:dyDescent="0.25">
      <c r="A133">
        <v>655079</v>
      </c>
      <c r="B133">
        <v>14.44499969</v>
      </c>
      <c r="C133">
        <v>0.48230001</v>
      </c>
      <c r="D133">
        <v>27.993000030000001</v>
      </c>
      <c r="E133">
        <v>0.27318998999999999</v>
      </c>
      <c r="F133">
        <v>36.435001370000002</v>
      </c>
      <c r="G133">
        <v>5.9000000000000003E-4</v>
      </c>
      <c r="H133">
        <v>30.32299995</v>
      </c>
      <c r="J133" s="2">
        <f>TREND(Calibration!$A$2:$A$4,Calibration!$B$2:$B$4,C133)</f>
        <v>379.00804326688046</v>
      </c>
      <c r="K133" s="2">
        <f>TREND(Calibration!$A$2:$A$4,Calibration!$C$2:$C$4,E133)</f>
        <v>609.40126519871296</v>
      </c>
      <c r="L133" s="2">
        <f>TREND(Calibration!$A$2:$A$4,Calibration!$D$2:$D$4,G133)</f>
        <v>-978.23705114190773</v>
      </c>
    </row>
    <row r="134" spans="1:12" x14ac:dyDescent="0.25">
      <c r="A134">
        <v>660079</v>
      </c>
      <c r="B134">
        <v>14.4090004</v>
      </c>
      <c r="C134">
        <v>0.48599999999999999</v>
      </c>
      <c r="D134">
        <v>28</v>
      </c>
      <c r="E134">
        <v>0.27314000999999999</v>
      </c>
      <c r="F134">
        <v>36.416000369999999</v>
      </c>
      <c r="G134">
        <v>6.4999999999999997E-4</v>
      </c>
      <c r="H134">
        <v>30.31699944</v>
      </c>
      <c r="J134" s="2">
        <f>TREND(Calibration!$A$2:$A$4,Calibration!$B$2:$B$4,C134)</f>
        <v>381.69702671305731</v>
      </c>
      <c r="K134" s="2">
        <f>TREND(Calibration!$A$2:$A$4,Calibration!$C$2:$C$4,E134)</f>
        <v>609.01825924792615</v>
      </c>
      <c r="L134" s="2">
        <f>TREND(Calibration!$A$2:$A$4,Calibration!$D$2:$D$4,G134)</f>
        <v>-977.96940354121409</v>
      </c>
    </row>
    <row r="135" spans="1:12" x14ac:dyDescent="0.25">
      <c r="A135">
        <v>665144</v>
      </c>
      <c r="B135">
        <v>14.42199993</v>
      </c>
      <c r="C135">
        <v>0.47310001000000002</v>
      </c>
      <c r="D135">
        <v>27.971000669999999</v>
      </c>
      <c r="E135">
        <v>0.27513999</v>
      </c>
      <c r="F135">
        <v>36.400001529999997</v>
      </c>
      <c r="G135">
        <v>5.4000000000000001E-4</v>
      </c>
      <c r="H135">
        <v>30.256000520000001</v>
      </c>
      <c r="J135" s="2">
        <f>TREND(Calibration!$A$2:$A$4,Calibration!$B$2:$B$4,C135)</f>
        <v>372.32190419492974</v>
      </c>
      <c r="K135" s="2">
        <f>TREND(Calibration!$A$2:$A$4,Calibration!$C$2:$C$4,E135)</f>
        <v>624.34447456315297</v>
      </c>
      <c r="L135" s="2">
        <f>TREND(Calibration!$A$2:$A$4,Calibration!$D$2:$D$4,G135)</f>
        <v>-978.46009080915246</v>
      </c>
    </row>
    <row r="136" spans="1:12" x14ac:dyDescent="0.25">
      <c r="A136">
        <v>670080</v>
      </c>
      <c r="B136">
        <v>14.45400047</v>
      </c>
      <c r="C136">
        <v>0.48550000999999998</v>
      </c>
      <c r="D136">
        <v>28.00300026</v>
      </c>
      <c r="E136">
        <v>0.27579000999999997</v>
      </c>
      <c r="F136">
        <v>36.437999730000001</v>
      </c>
      <c r="G136">
        <v>6.4999999999999997E-4</v>
      </c>
      <c r="H136">
        <v>30.239000319999999</v>
      </c>
      <c r="J136" s="2">
        <f>TREND(Calibration!$A$2:$A$4,Calibration!$B$2:$B$4,C136)</f>
        <v>381.3336568571242</v>
      </c>
      <c r="K136" s="2">
        <f>TREND(Calibration!$A$2:$A$4,Calibration!$C$2:$C$4,E136)</f>
        <v>629.32569761498485</v>
      </c>
      <c r="L136" s="2">
        <f>TREND(Calibration!$A$2:$A$4,Calibration!$D$2:$D$4,G136)</f>
        <v>-977.96940354121409</v>
      </c>
    </row>
    <row r="137" spans="1:12" x14ac:dyDescent="0.25">
      <c r="A137">
        <v>675094</v>
      </c>
      <c r="B137">
        <v>14.477000240000001</v>
      </c>
      <c r="C137">
        <v>0.47899999999999998</v>
      </c>
      <c r="D137">
        <v>27.976999280000001</v>
      </c>
      <c r="E137">
        <v>0.27584001000000002</v>
      </c>
      <c r="F137">
        <v>36.424999239999998</v>
      </c>
      <c r="G137">
        <v>5.9000000000000003E-4</v>
      </c>
      <c r="H137">
        <v>30.341999049999998</v>
      </c>
      <c r="J137" s="2">
        <f>TREND(Calibration!$A$2:$A$4,Calibration!$B$2:$B$4,C137)</f>
        <v>376.60974698439912</v>
      </c>
      <c r="K137" s="2">
        <f>TREND(Calibration!$A$2:$A$4,Calibration!$C$2:$C$4,E137)</f>
        <v>629.70885682945823</v>
      </c>
      <c r="L137" s="2">
        <f>TREND(Calibration!$A$2:$A$4,Calibration!$D$2:$D$4,G137)</f>
        <v>-978.23705114190773</v>
      </c>
    </row>
    <row r="138" spans="1:12" x14ac:dyDescent="0.25">
      <c r="A138">
        <v>680080</v>
      </c>
      <c r="B138">
        <v>14.48700047</v>
      </c>
      <c r="C138">
        <v>0.46610001000000001</v>
      </c>
      <c r="D138">
        <v>27.993000030000001</v>
      </c>
      <c r="E138">
        <v>0.27584001000000002</v>
      </c>
      <c r="F138">
        <v>36.377998349999999</v>
      </c>
      <c r="G138">
        <v>5.9000000000000003E-4</v>
      </c>
      <c r="H138">
        <v>30.349000929999999</v>
      </c>
      <c r="J138" s="2">
        <f>TREND(Calibration!$A$2:$A$4,Calibration!$B$2:$B$4,C138)</f>
        <v>367.2346244662715</v>
      </c>
      <c r="K138" s="2">
        <f>TREND(Calibration!$A$2:$A$4,Calibration!$C$2:$C$4,E138)</f>
        <v>629.70885682945823</v>
      </c>
      <c r="L138" s="2">
        <f>TREND(Calibration!$A$2:$A$4,Calibration!$D$2:$D$4,G138)</f>
        <v>-978.23705114190773</v>
      </c>
    </row>
    <row r="139" spans="1:12" x14ac:dyDescent="0.25">
      <c r="A139">
        <v>685079</v>
      </c>
      <c r="B139">
        <v>14.52900028</v>
      </c>
      <c r="C139">
        <v>0.47520000000000001</v>
      </c>
      <c r="D139">
        <v>27.974000929999999</v>
      </c>
      <c r="E139">
        <v>0.27518999999999999</v>
      </c>
      <c r="F139">
        <v>36.424999239999998</v>
      </c>
      <c r="G139">
        <v>6.4999999999999997E-4</v>
      </c>
      <c r="H139">
        <v>30.368000030000001</v>
      </c>
      <c r="J139" s="2">
        <f>TREND(Calibration!$A$2:$A$4,Calibration!$B$2:$B$4,C139)</f>
        <v>373.84808084598473</v>
      </c>
      <c r="K139" s="2">
        <f>TREND(Calibration!$A$2:$A$4,Calibration!$C$2:$C$4,E139)</f>
        <v>624.7277104094685</v>
      </c>
      <c r="L139" s="2">
        <f>TREND(Calibration!$A$2:$A$4,Calibration!$D$2:$D$4,G139)</f>
        <v>-977.96940354121409</v>
      </c>
    </row>
    <row r="140" spans="1:12" x14ac:dyDescent="0.25">
      <c r="A140">
        <v>690079</v>
      </c>
      <c r="B140">
        <v>14.53499985</v>
      </c>
      <c r="C140">
        <v>0.47150001000000002</v>
      </c>
      <c r="D140">
        <v>27.99699974</v>
      </c>
      <c r="E140">
        <v>0.27487001</v>
      </c>
      <c r="F140">
        <v>36.405998230000002</v>
      </c>
      <c r="G140">
        <v>5.9000000000000003E-4</v>
      </c>
      <c r="H140">
        <v>30.413000109999999</v>
      </c>
      <c r="J140" s="2">
        <f>TREND(Calibration!$A$2:$A$4,Calibration!$B$2:$B$4,C140)</f>
        <v>371.15909739980788</v>
      </c>
      <c r="K140" s="2">
        <f>TREND(Calibration!$A$2:$A$4,Calibration!$C$2:$C$4,E140)</f>
        <v>622.27556806868529</v>
      </c>
      <c r="L140" s="2">
        <f>TREND(Calibration!$A$2:$A$4,Calibration!$D$2:$D$4,G140)</f>
        <v>-978.23705114190773</v>
      </c>
    </row>
    <row r="141" spans="1:12" x14ac:dyDescent="0.25">
      <c r="A141">
        <v>695079</v>
      </c>
      <c r="B141">
        <v>14.52600002</v>
      </c>
      <c r="C141">
        <v>0.47420001000000001</v>
      </c>
      <c r="D141">
        <v>27.98399925</v>
      </c>
      <c r="E141">
        <v>0.27254</v>
      </c>
      <c r="F141">
        <v>36.42200089</v>
      </c>
      <c r="G141">
        <v>6.4999999999999997E-4</v>
      </c>
      <c r="H141">
        <v>30.384000780000001</v>
      </c>
      <c r="J141" s="2">
        <f>TREND(Calibration!$A$2:$A$4,Calibration!$B$2:$B$4,C141)</f>
        <v>373.12133386657598</v>
      </c>
      <c r="K141" s="2">
        <f>TREND(Calibration!$A$2:$A$4,Calibration!$C$2:$C$4,E141)</f>
        <v>604.42027204240935</v>
      </c>
      <c r="L141" s="2">
        <f>TREND(Calibration!$A$2:$A$4,Calibration!$D$2:$D$4,G141)</f>
        <v>-977.96940354121409</v>
      </c>
    </row>
    <row r="142" spans="1:12" x14ac:dyDescent="0.25">
      <c r="A142">
        <v>700079</v>
      </c>
      <c r="B142">
        <v>14.463999749999999</v>
      </c>
      <c r="C142">
        <v>0.46439998999999998</v>
      </c>
      <c r="D142">
        <v>27.976999280000001</v>
      </c>
      <c r="E142">
        <v>0.27156999999999998</v>
      </c>
      <c r="F142">
        <v>36.409000399999996</v>
      </c>
      <c r="G142">
        <v>4.8999999999999998E-4</v>
      </c>
      <c r="H142">
        <v>30.374000550000002</v>
      </c>
      <c r="J142" s="2">
        <f>TREND(Calibration!$A$2:$A$4,Calibration!$B$2:$B$4,C142)</f>
        <v>365.99912771136957</v>
      </c>
      <c r="K142" s="2">
        <f>TREND(Calibration!$A$2:$A$4,Calibration!$C$2:$C$4,E142)</f>
        <v>596.98698328163687</v>
      </c>
      <c r="L142" s="2">
        <f>TREND(Calibration!$A$2:$A$4,Calibration!$D$2:$D$4,G142)</f>
        <v>-978.6831304763972</v>
      </c>
    </row>
    <row r="143" spans="1:12" x14ac:dyDescent="0.25">
      <c r="A143">
        <v>705085</v>
      </c>
      <c r="B143">
        <v>14.42500019</v>
      </c>
      <c r="C143">
        <v>0.47199999999999998</v>
      </c>
      <c r="D143">
        <v>27.976999280000001</v>
      </c>
      <c r="E143">
        <v>0.27006000000000002</v>
      </c>
      <c r="F143">
        <v>36.393001560000002</v>
      </c>
      <c r="G143">
        <v>5.9000000000000003E-4</v>
      </c>
      <c r="H143">
        <v>30.26799965</v>
      </c>
      <c r="J143" s="2">
        <f>TREND(Calibration!$A$2:$A$4,Calibration!$B$2:$B$4,C143)</f>
        <v>371.52246725574093</v>
      </c>
      <c r="K143" s="2">
        <f>TREND(Calibration!$A$2:$A$4,Calibration!$C$2:$C$4,E143)</f>
        <v>585.41557500455815</v>
      </c>
      <c r="L143" s="2">
        <f>TREND(Calibration!$A$2:$A$4,Calibration!$D$2:$D$4,G143)</f>
        <v>-978.23705114190773</v>
      </c>
    </row>
    <row r="144" spans="1:12" x14ac:dyDescent="0.25">
      <c r="A144">
        <v>710192</v>
      </c>
      <c r="B144">
        <v>14.440999980000001</v>
      </c>
      <c r="C144">
        <v>0.4844</v>
      </c>
      <c r="D144">
        <v>27.965000150000002</v>
      </c>
      <c r="E144">
        <v>0.26844001000000001</v>
      </c>
      <c r="F144">
        <v>36.437999730000001</v>
      </c>
      <c r="G144">
        <v>6.9999999999999999E-4</v>
      </c>
      <c r="H144">
        <v>30.291000369999999</v>
      </c>
      <c r="J144" s="2">
        <f>TREND(Calibration!$A$2:$A$4,Calibration!$B$2:$B$4,C144)</f>
        <v>380.53421991793545</v>
      </c>
      <c r="K144" s="2">
        <f>TREND(Calibration!$A$2:$A$4,Calibration!$C$2:$C$4,E144)</f>
        <v>573.00129308748205</v>
      </c>
      <c r="L144" s="2">
        <f>TREND(Calibration!$A$2:$A$4,Calibration!$D$2:$D$4,G144)</f>
        <v>-977.74636387396936</v>
      </c>
    </row>
    <row r="145" spans="1:12" x14ac:dyDescent="0.25">
      <c r="A145">
        <v>715089</v>
      </c>
      <c r="B145">
        <v>14.380000109999999</v>
      </c>
      <c r="C145">
        <v>0.48060000000000003</v>
      </c>
      <c r="D145">
        <v>27.989999770000001</v>
      </c>
      <c r="E145">
        <v>0.26664999</v>
      </c>
      <c r="F145">
        <v>36.381000520000001</v>
      </c>
      <c r="G145">
        <v>5.9000000000000003E-4</v>
      </c>
      <c r="H145">
        <v>30.259000780000001</v>
      </c>
      <c r="J145" s="2">
        <f>TREND(Calibration!$A$2:$A$4,Calibration!$B$2:$B$4,C145)</f>
        <v>377.77255377952105</v>
      </c>
      <c r="K145" s="2">
        <f>TREND(Calibration!$A$2:$A$4,Calibration!$C$2:$C$4,E145)</f>
        <v>559.28403994566952</v>
      </c>
      <c r="L145" s="2">
        <f>TREND(Calibration!$A$2:$A$4,Calibration!$D$2:$D$4,G145)</f>
        <v>-978.23705114190773</v>
      </c>
    </row>
    <row r="146" spans="1:12" x14ac:dyDescent="0.25">
      <c r="A146">
        <v>720082</v>
      </c>
      <c r="B146">
        <v>14.42500019</v>
      </c>
      <c r="C146">
        <v>0.4763</v>
      </c>
      <c r="D146">
        <v>27.94499969</v>
      </c>
      <c r="E146">
        <v>0.26638001</v>
      </c>
      <c r="F146">
        <v>36.38999939</v>
      </c>
      <c r="G146">
        <v>5.4000000000000001E-4</v>
      </c>
      <c r="H146">
        <v>30.357999800000002</v>
      </c>
      <c r="J146" s="2">
        <f>TREND(Calibration!$A$2:$A$4,Calibration!$B$2:$B$4,C146)</f>
        <v>374.64751051763096</v>
      </c>
      <c r="K146" s="2">
        <f>TREND(Calibration!$A$2:$A$4,Calibration!$C$2:$C$4,E146)</f>
        <v>557.21513345120206</v>
      </c>
      <c r="L146" s="2">
        <f>TREND(Calibration!$A$2:$A$4,Calibration!$D$2:$D$4,G146)</f>
        <v>-978.46009080915246</v>
      </c>
    </row>
    <row r="147" spans="1:12" x14ac:dyDescent="0.25">
      <c r="A147">
        <v>725130</v>
      </c>
      <c r="B147">
        <v>14.41899967</v>
      </c>
      <c r="C147">
        <v>0.48120001000000001</v>
      </c>
      <c r="D147">
        <v>27.974000929999999</v>
      </c>
      <c r="E147">
        <v>0.26844001000000001</v>
      </c>
      <c r="F147">
        <v>36.42200089</v>
      </c>
      <c r="G147">
        <v>5.9000000000000003E-4</v>
      </c>
      <c r="H147">
        <v>30.381000520000001</v>
      </c>
      <c r="J147" s="2">
        <f>TREND(Calibration!$A$2:$A$4,Calibration!$B$2:$B$4,C147)</f>
        <v>378.20861359523423</v>
      </c>
      <c r="K147" s="2">
        <f>TREND(Calibration!$A$2:$A$4,Calibration!$C$2:$C$4,E147)</f>
        <v>573.00129308748205</v>
      </c>
      <c r="L147" s="2">
        <f>TREND(Calibration!$A$2:$A$4,Calibration!$D$2:$D$4,G147)</f>
        <v>-978.23705114190773</v>
      </c>
    </row>
    <row r="148" spans="1:12" x14ac:dyDescent="0.25">
      <c r="A148">
        <v>730080</v>
      </c>
      <c r="B148">
        <v>14.45100021</v>
      </c>
      <c r="C148">
        <v>0.47199999999999998</v>
      </c>
      <c r="D148">
        <v>27.958000179999999</v>
      </c>
      <c r="E148">
        <v>0.26844001000000001</v>
      </c>
      <c r="F148">
        <v>36.418998719999998</v>
      </c>
      <c r="G148">
        <v>5.9000000000000003E-4</v>
      </c>
      <c r="H148">
        <v>30.32299995</v>
      </c>
      <c r="J148" s="2">
        <f>TREND(Calibration!$A$2:$A$4,Calibration!$B$2:$B$4,C148)</f>
        <v>371.52246725574093</v>
      </c>
      <c r="K148" s="2">
        <f>TREND(Calibration!$A$2:$A$4,Calibration!$C$2:$C$4,E148)</f>
        <v>573.00129308748205</v>
      </c>
      <c r="L148" s="2">
        <f>TREND(Calibration!$A$2:$A$4,Calibration!$D$2:$D$4,G148)</f>
        <v>-978.23705114190773</v>
      </c>
    </row>
    <row r="149" spans="1:12" x14ac:dyDescent="0.25">
      <c r="A149">
        <v>735080</v>
      </c>
      <c r="B149">
        <v>14.45400047</v>
      </c>
      <c r="C149">
        <v>0.48170000000000002</v>
      </c>
      <c r="D149">
        <v>27.976999280000001</v>
      </c>
      <c r="E149">
        <v>0.26945998999999998</v>
      </c>
      <c r="F149">
        <v>36.465999600000004</v>
      </c>
      <c r="G149">
        <v>5.9000000000000003E-4</v>
      </c>
      <c r="H149">
        <v>30.291000369999999</v>
      </c>
      <c r="J149" s="2">
        <f>TREND(Calibration!$A$2:$A$4,Calibration!$B$2:$B$4,C149)</f>
        <v>378.57198345116734</v>
      </c>
      <c r="K149" s="2">
        <f>TREND(Calibration!$A$2:$A$4,Calibration!$C$2:$C$4,E149)</f>
        <v>580.81758779904135</v>
      </c>
      <c r="L149" s="2">
        <f>TREND(Calibration!$A$2:$A$4,Calibration!$D$2:$D$4,G149)</f>
        <v>-978.23705114190773</v>
      </c>
    </row>
    <row r="150" spans="1:12" x14ac:dyDescent="0.25">
      <c r="A150">
        <v>740079</v>
      </c>
      <c r="B150">
        <v>14.50899982</v>
      </c>
      <c r="C150">
        <v>0.47580001</v>
      </c>
      <c r="D150">
        <v>27.948999400000002</v>
      </c>
      <c r="E150">
        <v>0.27162001000000002</v>
      </c>
      <c r="F150">
        <v>36.402999880000003</v>
      </c>
      <c r="G150">
        <v>6.4999999999999997E-4</v>
      </c>
      <c r="H150">
        <v>30.354999540000001</v>
      </c>
      <c r="J150" s="2">
        <f>TREND(Calibration!$A$2:$A$4,Calibration!$B$2:$B$4,C150)</f>
        <v>374.28414066169785</v>
      </c>
      <c r="K150" s="2">
        <f>TREND(Calibration!$A$2:$A$4,Calibration!$C$2:$C$4,E150)</f>
        <v>597.37021912795285</v>
      </c>
      <c r="L150" s="2">
        <f>TREND(Calibration!$A$2:$A$4,Calibration!$D$2:$D$4,G150)</f>
        <v>-977.96940354121409</v>
      </c>
    </row>
    <row r="151" spans="1:12" x14ac:dyDescent="0.25">
      <c r="A151">
        <v>745079</v>
      </c>
      <c r="B151">
        <v>14.51599979</v>
      </c>
      <c r="C151">
        <v>0.48390000999999999</v>
      </c>
      <c r="D151">
        <v>27.968000409999998</v>
      </c>
      <c r="E151">
        <v>0.27162001000000002</v>
      </c>
      <c r="F151">
        <v>36.444000240000001</v>
      </c>
      <c r="G151">
        <v>6.4999999999999997E-4</v>
      </c>
      <c r="H151">
        <v>30.3390007</v>
      </c>
      <c r="J151" s="2">
        <f>TREND(Calibration!$A$2:$A$4,Calibration!$B$2:$B$4,C151)</f>
        <v>380.17085006200233</v>
      </c>
      <c r="K151" s="2">
        <f>TREND(Calibration!$A$2:$A$4,Calibration!$C$2:$C$4,E151)</f>
        <v>597.37021912795285</v>
      </c>
      <c r="L151" s="2">
        <f>TREND(Calibration!$A$2:$A$4,Calibration!$D$2:$D$4,G151)</f>
        <v>-977.96940354121409</v>
      </c>
    </row>
    <row r="152" spans="1:12" x14ac:dyDescent="0.25">
      <c r="A152">
        <v>750080</v>
      </c>
      <c r="B152">
        <v>14.522000309999999</v>
      </c>
      <c r="C152">
        <v>0.47960001000000002</v>
      </c>
      <c r="D152">
        <v>27.923000340000002</v>
      </c>
      <c r="E152">
        <v>0.27189001000000002</v>
      </c>
      <c r="F152">
        <v>36.431999210000001</v>
      </c>
      <c r="G152">
        <v>5.4000000000000001E-4</v>
      </c>
      <c r="H152">
        <v>30.368000030000001</v>
      </c>
      <c r="J152" s="2">
        <f>TREND(Calibration!$A$2:$A$4,Calibration!$B$2:$B$4,C152)</f>
        <v>377.04580680011236</v>
      </c>
      <c r="K152" s="2">
        <f>TREND(Calibration!$A$2:$A$4,Calibration!$C$2:$C$4,E152)</f>
        <v>599.43927888610619</v>
      </c>
      <c r="L152" s="2">
        <f>TREND(Calibration!$A$2:$A$4,Calibration!$D$2:$D$4,G152)</f>
        <v>-978.46009080915246</v>
      </c>
    </row>
    <row r="153" spans="1:12" x14ac:dyDescent="0.25">
      <c r="A153">
        <v>755083</v>
      </c>
      <c r="B153">
        <v>14.4829998</v>
      </c>
      <c r="C153">
        <v>0.47580001</v>
      </c>
      <c r="D153">
        <v>27.976999280000001</v>
      </c>
      <c r="E153">
        <v>0.27037999000000001</v>
      </c>
      <c r="F153">
        <v>36.428001399999999</v>
      </c>
      <c r="G153">
        <v>5.9000000000000003E-4</v>
      </c>
      <c r="H153">
        <v>30.239000319999999</v>
      </c>
      <c r="J153" s="2">
        <f>TREND(Calibration!$A$2:$A$4,Calibration!$B$2:$B$4,C153)</f>
        <v>374.28414066169785</v>
      </c>
      <c r="K153" s="2">
        <f>TREND(Calibration!$A$2:$A$4,Calibration!$C$2:$C$4,E153)</f>
        <v>587.86771734534136</v>
      </c>
      <c r="L153" s="2">
        <f>TREND(Calibration!$A$2:$A$4,Calibration!$D$2:$D$4,G153)</f>
        <v>-978.23705114190773</v>
      </c>
    </row>
    <row r="154" spans="1:12" x14ac:dyDescent="0.25">
      <c r="A154">
        <v>760081</v>
      </c>
      <c r="B154">
        <v>14.50300026</v>
      </c>
      <c r="C154">
        <v>0.47960001000000002</v>
      </c>
      <c r="D154">
        <v>27.948999400000002</v>
      </c>
      <c r="E154">
        <v>0.26880999999999999</v>
      </c>
      <c r="F154">
        <v>36.42200089</v>
      </c>
      <c r="G154">
        <v>5.9000000000000003E-4</v>
      </c>
      <c r="H154">
        <v>30.361000059999999</v>
      </c>
      <c r="J154" s="2">
        <f>TREND(Calibration!$A$2:$A$4,Calibration!$B$2:$B$4,C154)</f>
        <v>377.04580680011236</v>
      </c>
      <c r="K154" s="2">
        <f>TREND(Calibration!$A$2:$A$4,Calibration!$C$2:$C$4,E154)</f>
        <v>575.83659464273774</v>
      </c>
      <c r="L154" s="2">
        <f>TREND(Calibration!$A$2:$A$4,Calibration!$D$2:$D$4,G154)</f>
        <v>-978.23705114190773</v>
      </c>
    </row>
    <row r="155" spans="1:12" x14ac:dyDescent="0.25">
      <c r="A155">
        <v>765213</v>
      </c>
      <c r="B155">
        <v>14.414999959999999</v>
      </c>
      <c r="C155">
        <v>0.47520000000000001</v>
      </c>
      <c r="D155">
        <v>27.974000929999999</v>
      </c>
      <c r="E155">
        <v>0.26773000000000002</v>
      </c>
      <c r="F155">
        <v>36.411998750000002</v>
      </c>
      <c r="G155">
        <v>5.9000000000000003E-4</v>
      </c>
      <c r="H155">
        <v>30.28100014</v>
      </c>
      <c r="J155" s="2">
        <f>TREND(Calibration!$A$2:$A$4,Calibration!$B$2:$B$4,C155)</f>
        <v>373.84808084598473</v>
      </c>
      <c r="K155" s="2">
        <f>TREND(Calibration!$A$2:$A$4,Calibration!$C$2:$C$4,E155)</f>
        <v>567.56035561012527</v>
      </c>
      <c r="L155" s="2">
        <f>TREND(Calibration!$A$2:$A$4,Calibration!$D$2:$D$4,G155)</f>
        <v>-978.23705114190773</v>
      </c>
    </row>
    <row r="156" spans="1:12" x14ac:dyDescent="0.25">
      <c r="A156">
        <v>770093</v>
      </c>
      <c r="B156">
        <v>14.432000159999999</v>
      </c>
      <c r="C156">
        <v>0.48060000000000003</v>
      </c>
      <c r="D156">
        <v>27.965000150000002</v>
      </c>
      <c r="E156">
        <v>0.26973000000000003</v>
      </c>
      <c r="F156">
        <v>36.424999239999998</v>
      </c>
      <c r="G156">
        <v>5.9000000000000003E-4</v>
      </c>
      <c r="H156">
        <v>30.306999210000001</v>
      </c>
      <c r="J156" s="2">
        <f>TREND(Calibration!$A$2:$A$4,Calibration!$B$2:$B$4,C156)</f>
        <v>377.77255377952105</v>
      </c>
      <c r="K156" s="2">
        <f>TREND(Calibration!$A$2:$A$4,Calibration!$C$2:$C$4,E156)</f>
        <v>582.88672418903775</v>
      </c>
      <c r="L156" s="2">
        <f>TREND(Calibration!$A$2:$A$4,Calibration!$D$2:$D$4,G156)</f>
        <v>-978.23705114190773</v>
      </c>
    </row>
    <row r="157" spans="1:12" x14ac:dyDescent="0.25">
      <c r="A157">
        <v>775080</v>
      </c>
      <c r="B157">
        <v>14.36699963</v>
      </c>
      <c r="C157">
        <v>0.47089999999999999</v>
      </c>
      <c r="D157">
        <v>27.958000179999999</v>
      </c>
      <c r="E157">
        <v>0.27037999000000001</v>
      </c>
      <c r="F157">
        <v>36.402999880000003</v>
      </c>
      <c r="G157">
        <v>4.8999999999999998E-4</v>
      </c>
      <c r="H157">
        <v>30.2840004</v>
      </c>
      <c r="J157" s="2">
        <f>TREND(Calibration!$A$2:$A$4,Calibration!$B$2:$B$4,C157)</f>
        <v>370.72303758409464</v>
      </c>
      <c r="K157" s="2">
        <f>TREND(Calibration!$A$2:$A$4,Calibration!$C$2:$C$4,E157)</f>
        <v>587.86771734534136</v>
      </c>
      <c r="L157" s="2">
        <f>TREND(Calibration!$A$2:$A$4,Calibration!$D$2:$D$4,G157)</f>
        <v>-978.6831304763972</v>
      </c>
    </row>
    <row r="158" spans="1:12" x14ac:dyDescent="0.25">
      <c r="A158">
        <v>780080</v>
      </c>
      <c r="B158">
        <v>14.376000400000001</v>
      </c>
      <c r="C158">
        <v>0.47089999999999999</v>
      </c>
      <c r="D158">
        <v>27.93300056</v>
      </c>
      <c r="E158">
        <v>0.27006000000000002</v>
      </c>
      <c r="F158">
        <v>36.416000369999999</v>
      </c>
      <c r="G158">
        <v>6.4999999999999997E-4</v>
      </c>
      <c r="H158">
        <v>30.32900047</v>
      </c>
      <c r="J158" s="2">
        <f>TREND(Calibration!$A$2:$A$4,Calibration!$B$2:$B$4,C158)</f>
        <v>370.72303758409464</v>
      </c>
      <c r="K158" s="2">
        <f>TREND(Calibration!$A$2:$A$4,Calibration!$C$2:$C$4,E158)</f>
        <v>585.41557500455815</v>
      </c>
      <c r="L158" s="2">
        <f>TREND(Calibration!$A$2:$A$4,Calibration!$D$2:$D$4,G158)</f>
        <v>-977.96940354121409</v>
      </c>
    </row>
    <row r="159" spans="1:12" x14ac:dyDescent="0.25">
      <c r="A159">
        <v>785079</v>
      </c>
      <c r="B159">
        <v>14.42199993</v>
      </c>
      <c r="C159">
        <v>0.48330000000000001</v>
      </c>
      <c r="D159">
        <v>27.93899918</v>
      </c>
      <c r="E159">
        <v>0.27065</v>
      </c>
      <c r="F159">
        <v>36.463001249999998</v>
      </c>
      <c r="G159">
        <v>6.9999999999999999E-4</v>
      </c>
      <c r="H159">
        <v>30.368000030000001</v>
      </c>
      <c r="J159" s="2">
        <f>TREND(Calibration!$A$2:$A$4,Calibration!$B$2:$B$4,C159)</f>
        <v>379.73479024628921</v>
      </c>
      <c r="K159" s="2">
        <f>TREND(Calibration!$A$2:$A$4,Calibration!$C$2:$C$4,E159)</f>
        <v>589.93685373533731</v>
      </c>
      <c r="L159" s="2">
        <f>TREND(Calibration!$A$2:$A$4,Calibration!$D$2:$D$4,G159)</f>
        <v>-977.74636387396936</v>
      </c>
    </row>
    <row r="160" spans="1:12" x14ac:dyDescent="0.25">
      <c r="A160">
        <v>790079</v>
      </c>
      <c r="B160">
        <v>14.432000159999999</v>
      </c>
      <c r="C160">
        <v>0.47960001000000002</v>
      </c>
      <c r="D160">
        <v>27.929000850000001</v>
      </c>
      <c r="E160">
        <v>0.27000001000000001</v>
      </c>
      <c r="F160">
        <v>36.428001399999999</v>
      </c>
      <c r="G160">
        <v>5.9000000000000003E-4</v>
      </c>
      <c r="H160">
        <v>30.396999359999999</v>
      </c>
      <c r="J160" s="2">
        <f>TREND(Calibration!$A$2:$A$4,Calibration!$B$2:$B$4,C160)</f>
        <v>377.04580680011236</v>
      </c>
      <c r="K160" s="2">
        <f>TREND(Calibration!$A$2:$A$4,Calibration!$C$2:$C$4,E160)</f>
        <v>584.9558605790337</v>
      </c>
      <c r="L160" s="2">
        <f>TREND(Calibration!$A$2:$A$4,Calibration!$D$2:$D$4,G160)</f>
        <v>-978.23705114190773</v>
      </c>
    </row>
    <row r="161" spans="1:12" x14ac:dyDescent="0.25">
      <c r="A161">
        <v>795079</v>
      </c>
      <c r="B161">
        <v>14.39599991</v>
      </c>
      <c r="C161">
        <v>0.47199999999999998</v>
      </c>
      <c r="D161">
        <v>27.94499969</v>
      </c>
      <c r="E161">
        <v>0.26941000999999998</v>
      </c>
      <c r="F161">
        <v>36.416000369999999</v>
      </c>
      <c r="G161">
        <v>6.4999999999999997E-4</v>
      </c>
      <c r="H161">
        <v>30.294000629999999</v>
      </c>
      <c r="J161" s="2">
        <f>TREND(Calibration!$A$2:$A$4,Calibration!$B$2:$B$4,C161)</f>
        <v>371.52246725574093</v>
      </c>
      <c r="K161" s="2">
        <f>TREND(Calibration!$A$2:$A$4,Calibration!$C$2:$C$4,E161)</f>
        <v>580.43458184825408</v>
      </c>
      <c r="L161" s="2">
        <f>TREND(Calibration!$A$2:$A$4,Calibration!$D$2:$D$4,G161)</f>
        <v>-977.96940354121409</v>
      </c>
    </row>
    <row r="162" spans="1:12" x14ac:dyDescent="0.25">
      <c r="A162">
        <v>800176</v>
      </c>
      <c r="B162">
        <v>14.477000240000001</v>
      </c>
      <c r="C162">
        <v>0.48280001</v>
      </c>
      <c r="D162">
        <v>27.958000179999999</v>
      </c>
      <c r="E162">
        <v>0.26778998999999998</v>
      </c>
      <c r="F162">
        <v>36.418998719999998</v>
      </c>
      <c r="G162">
        <v>5.4000000000000001E-4</v>
      </c>
      <c r="H162">
        <v>30.368000030000001</v>
      </c>
      <c r="J162" s="2">
        <f>TREND(Calibration!$A$2:$A$4,Calibration!$B$2:$B$4,C162)</f>
        <v>379.37142039035609</v>
      </c>
      <c r="K162" s="2">
        <f>TREND(Calibration!$A$2:$A$4,Calibration!$C$2:$C$4,E162)</f>
        <v>568.02007003564927</v>
      </c>
      <c r="L162" s="2">
        <f>TREND(Calibration!$A$2:$A$4,Calibration!$D$2:$D$4,G162)</f>
        <v>-978.46009080915246</v>
      </c>
    </row>
    <row r="163" spans="1:12" x14ac:dyDescent="0.25">
      <c r="A163">
        <v>805079</v>
      </c>
      <c r="B163">
        <v>14.49600029</v>
      </c>
      <c r="C163">
        <v>0.48599999999999999</v>
      </c>
      <c r="D163">
        <v>27.93300056</v>
      </c>
      <c r="E163">
        <v>0.26876</v>
      </c>
      <c r="F163">
        <v>36.444000240000001</v>
      </c>
      <c r="G163">
        <v>5.9000000000000003E-4</v>
      </c>
      <c r="H163">
        <v>30.32299995</v>
      </c>
      <c r="J163" s="2">
        <f>TREND(Calibration!$A$2:$A$4,Calibration!$B$2:$B$4,C163)</f>
        <v>381.69702671305731</v>
      </c>
      <c r="K163" s="2">
        <f>TREND(Calibration!$A$2:$A$4,Calibration!$C$2:$C$4,E163)</f>
        <v>575.45343542826481</v>
      </c>
      <c r="L163" s="2">
        <f>TREND(Calibration!$A$2:$A$4,Calibration!$D$2:$D$4,G163)</f>
        <v>-978.23705114190773</v>
      </c>
    </row>
    <row r="164" spans="1:12" x14ac:dyDescent="0.25">
      <c r="A164">
        <v>810078</v>
      </c>
      <c r="B164">
        <v>14.50599957</v>
      </c>
      <c r="C164">
        <v>0.48230001</v>
      </c>
      <c r="D164">
        <v>27.94499969</v>
      </c>
      <c r="E164">
        <v>0.26822001000000001</v>
      </c>
      <c r="F164">
        <v>36.428001399999999</v>
      </c>
      <c r="G164">
        <v>6.4999999999999997E-4</v>
      </c>
      <c r="H164">
        <v>30.309999470000001</v>
      </c>
      <c r="J164" s="2">
        <f>TREND(Calibration!$A$2:$A$4,Calibration!$B$2:$B$4,C164)</f>
        <v>379.00804326688046</v>
      </c>
      <c r="K164" s="2">
        <f>TREND(Calibration!$A$2:$A$4,Calibration!$C$2:$C$4,E164)</f>
        <v>571.31539254380164</v>
      </c>
      <c r="L164" s="2">
        <f>TREND(Calibration!$A$2:$A$4,Calibration!$D$2:$D$4,G164)</f>
        <v>-977.96940354121409</v>
      </c>
    </row>
    <row r="165" spans="1:12" x14ac:dyDescent="0.25">
      <c r="A165">
        <v>815186</v>
      </c>
      <c r="B165">
        <v>14.46700001</v>
      </c>
      <c r="C165">
        <v>0.47199999999999998</v>
      </c>
      <c r="D165">
        <v>27.94499969</v>
      </c>
      <c r="E165">
        <v>0.26848999000000001</v>
      </c>
      <c r="F165">
        <v>36.370998380000003</v>
      </c>
      <c r="G165">
        <v>5.4000000000000001E-4</v>
      </c>
      <c r="H165">
        <v>30.32900047</v>
      </c>
      <c r="J165" s="2">
        <f>TREND(Calibration!$A$2:$A$4,Calibration!$B$2:$B$4,C165)</f>
        <v>371.52246725574093</v>
      </c>
      <c r="K165" s="2">
        <f>TREND(Calibration!$A$2:$A$4,Calibration!$C$2:$C$4,E165)</f>
        <v>573.38429903826886</v>
      </c>
      <c r="L165" s="2">
        <f>TREND(Calibration!$A$2:$A$4,Calibration!$D$2:$D$4,G165)</f>
        <v>-978.46009080915246</v>
      </c>
    </row>
    <row r="166" spans="1:12" x14ac:dyDescent="0.25">
      <c r="A166">
        <v>820081</v>
      </c>
      <c r="B166">
        <v>14.519000050000001</v>
      </c>
      <c r="C166">
        <v>0.49039999000000001</v>
      </c>
      <c r="D166">
        <v>27.961000439999999</v>
      </c>
      <c r="E166">
        <v>0.26844001000000001</v>
      </c>
      <c r="F166">
        <v>36.457000729999997</v>
      </c>
      <c r="G166">
        <v>5.9000000000000003E-4</v>
      </c>
      <c r="H166">
        <v>30.3390007</v>
      </c>
      <c r="J166" s="2">
        <f>TREND(Calibration!$A$2:$A$4,Calibration!$B$2:$B$4,C166)</f>
        <v>384.89473813210003</v>
      </c>
      <c r="K166" s="2">
        <f>TREND(Calibration!$A$2:$A$4,Calibration!$C$2:$C$4,E166)</f>
        <v>573.00129308748205</v>
      </c>
      <c r="L166" s="2">
        <f>TREND(Calibration!$A$2:$A$4,Calibration!$D$2:$D$4,G166)</f>
        <v>-978.23705114190773</v>
      </c>
    </row>
    <row r="167" spans="1:12" x14ac:dyDescent="0.25">
      <c r="A167">
        <v>825078</v>
      </c>
      <c r="B167">
        <v>14.42500019</v>
      </c>
      <c r="C167">
        <v>0.48930001000000001</v>
      </c>
      <c r="D167">
        <v>27.94499969</v>
      </c>
      <c r="E167">
        <v>0.26773000000000002</v>
      </c>
      <c r="F167">
        <v>36.400001529999997</v>
      </c>
      <c r="G167">
        <v>5.9000000000000003E-4</v>
      </c>
      <c r="H167">
        <v>30.249000550000002</v>
      </c>
      <c r="J167" s="2">
        <f>TREND(Calibration!$A$2:$A$4,Calibration!$B$2:$B$4,C167)</f>
        <v>384.09532299553871</v>
      </c>
      <c r="K167" s="2">
        <f>TREND(Calibration!$A$2:$A$4,Calibration!$C$2:$C$4,E167)</f>
        <v>567.56035561012527</v>
      </c>
      <c r="L167" s="2">
        <f>TREND(Calibration!$A$2:$A$4,Calibration!$D$2:$D$4,G167)</f>
        <v>-978.23705114190773</v>
      </c>
    </row>
    <row r="168" spans="1:12" x14ac:dyDescent="0.25">
      <c r="A168">
        <v>830095</v>
      </c>
      <c r="B168">
        <v>14.39599991</v>
      </c>
      <c r="C168">
        <v>0.48710001000000003</v>
      </c>
      <c r="D168">
        <v>27.965000150000002</v>
      </c>
      <c r="E168">
        <v>0.26675999</v>
      </c>
      <c r="F168">
        <v>36.396999360000002</v>
      </c>
      <c r="G168">
        <v>5.9000000000000003E-4</v>
      </c>
      <c r="H168">
        <v>30.222999569999999</v>
      </c>
      <c r="J168" s="2">
        <f>TREND(Calibration!$A$2:$A$4,Calibration!$B$2:$B$4,C168)</f>
        <v>382.49646365224612</v>
      </c>
      <c r="K168" s="2">
        <f>TREND(Calibration!$A$2:$A$4,Calibration!$C$2:$C$4,E168)</f>
        <v>560.12699021750973</v>
      </c>
      <c r="L168" s="2">
        <f>TREND(Calibration!$A$2:$A$4,Calibration!$D$2:$D$4,G168)</f>
        <v>-978.23705114190773</v>
      </c>
    </row>
    <row r="169" spans="1:12" x14ac:dyDescent="0.25">
      <c r="A169">
        <v>835079</v>
      </c>
      <c r="B169">
        <v>14.44499969</v>
      </c>
      <c r="C169">
        <v>0.48820001000000002</v>
      </c>
      <c r="D169">
        <v>27.909999849999998</v>
      </c>
      <c r="E169">
        <v>0.26524999999999999</v>
      </c>
      <c r="F169">
        <v>36.400001529999997</v>
      </c>
      <c r="G169">
        <v>5.9000000000000003E-4</v>
      </c>
      <c r="H169">
        <v>30.32900047</v>
      </c>
      <c r="J169" s="2">
        <f>TREND(Calibration!$A$2:$A$4,Calibration!$B$2:$B$4,C169)</f>
        <v>383.29589332389241</v>
      </c>
      <c r="K169" s="2">
        <f>TREND(Calibration!$A$2:$A$4,Calibration!$C$2:$C$4,E169)</f>
        <v>548.55565857227361</v>
      </c>
      <c r="L169" s="2">
        <f>TREND(Calibration!$A$2:$A$4,Calibration!$D$2:$D$4,G169)</f>
        <v>-978.23705114190773</v>
      </c>
    </row>
    <row r="170" spans="1:12" x14ac:dyDescent="0.25">
      <c r="A170">
        <v>840079</v>
      </c>
      <c r="B170">
        <v>14.40600014</v>
      </c>
      <c r="C170">
        <v>0.4844</v>
      </c>
      <c r="D170">
        <v>27.965000150000002</v>
      </c>
      <c r="E170">
        <v>0.26594999000000002</v>
      </c>
      <c r="F170">
        <v>36.405998230000002</v>
      </c>
      <c r="G170">
        <v>5.4000000000000001E-4</v>
      </c>
      <c r="H170">
        <v>30.243000030000001</v>
      </c>
      <c r="J170" s="2">
        <f>TREND(Calibration!$A$2:$A$4,Calibration!$B$2:$B$4,C170)</f>
        <v>380.53421991793545</v>
      </c>
      <c r="K170" s="2">
        <f>TREND(Calibration!$A$2:$A$4,Calibration!$C$2:$C$4,E170)</f>
        <v>553.91981094305038</v>
      </c>
      <c r="L170" s="2">
        <f>TREND(Calibration!$A$2:$A$4,Calibration!$D$2:$D$4,G170)</f>
        <v>-978.46009080915246</v>
      </c>
    </row>
    <row r="171" spans="1:12" x14ac:dyDescent="0.25">
      <c r="A171">
        <v>845080</v>
      </c>
      <c r="B171">
        <v>14.42199993</v>
      </c>
      <c r="C171">
        <v>0.48599999999999999</v>
      </c>
      <c r="D171">
        <v>27.948999400000002</v>
      </c>
      <c r="E171">
        <v>0.26691999999999999</v>
      </c>
      <c r="F171">
        <v>36.411998750000002</v>
      </c>
      <c r="G171">
        <v>6.4999999999999997E-4</v>
      </c>
      <c r="H171">
        <v>30.211000439999999</v>
      </c>
      <c r="J171" s="2">
        <f>TREND(Calibration!$A$2:$A$4,Calibration!$B$2:$B$4,C171)</f>
        <v>381.69702671305731</v>
      </c>
      <c r="K171" s="2">
        <f>TREND(Calibration!$A$2:$A$4,Calibration!$C$2:$C$4,E171)</f>
        <v>561.35317633566547</v>
      </c>
      <c r="L171" s="2">
        <f>TREND(Calibration!$A$2:$A$4,Calibration!$D$2:$D$4,G171)</f>
        <v>-977.96940354121409</v>
      </c>
    </row>
    <row r="172" spans="1:12" x14ac:dyDescent="0.25">
      <c r="A172">
        <v>850223</v>
      </c>
      <c r="B172">
        <v>14.47999954</v>
      </c>
      <c r="C172">
        <v>0.48280001</v>
      </c>
      <c r="D172">
        <v>27.920000080000001</v>
      </c>
      <c r="E172">
        <v>0.26594999000000002</v>
      </c>
      <c r="F172">
        <v>36.396999360000002</v>
      </c>
      <c r="G172">
        <v>6.4999999999999997E-4</v>
      </c>
      <c r="H172">
        <v>30.354999540000001</v>
      </c>
      <c r="J172" s="2">
        <f>TREND(Calibration!$A$2:$A$4,Calibration!$B$2:$B$4,C172)</f>
        <v>379.37142039035609</v>
      </c>
      <c r="K172" s="2">
        <f>TREND(Calibration!$A$2:$A$4,Calibration!$C$2:$C$4,E172)</f>
        <v>553.91981094305038</v>
      </c>
      <c r="L172" s="2">
        <f>TREND(Calibration!$A$2:$A$4,Calibration!$D$2:$D$4,G172)</f>
        <v>-977.96940354121409</v>
      </c>
    </row>
    <row r="173" spans="1:12" x14ac:dyDescent="0.25">
      <c r="A173">
        <v>855082</v>
      </c>
      <c r="B173">
        <v>14.50899982</v>
      </c>
      <c r="C173">
        <v>0.49039999000000001</v>
      </c>
      <c r="D173">
        <v>27.951999659999998</v>
      </c>
      <c r="E173">
        <v>0.26524999999999999</v>
      </c>
      <c r="F173">
        <v>36.444000240000001</v>
      </c>
      <c r="G173">
        <v>6.4999999999999997E-4</v>
      </c>
      <c r="H173">
        <v>30.239000319999999</v>
      </c>
      <c r="J173" s="2">
        <f>TREND(Calibration!$A$2:$A$4,Calibration!$B$2:$B$4,C173)</f>
        <v>384.89473813210003</v>
      </c>
      <c r="K173" s="2">
        <f>TREND(Calibration!$A$2:$A$4,Calibration!$C$2:$C$4,E173)</f>
        <v>548.55565857227361</v>
      </c>
      <c r="L173" s="2">
        <f>TREND(Calibration!$A$2:$A$4,Calibration!$D$2:$D$4,G173)</f>
        <v>-977.96940354121409</v>
      </c>
    </row>
    <row r="174" spans="1:12" x14ac:dyDescent="0.25">
      <c r="A174">
        <v>860079</v>
      </c>
      <c r="B174">
        <v>14.50899982</v>
      </c>
      <c r="C174">
        <v>0.48230001</v>
      </c>
      <c r="D174">
        <v>27.93899918</v>
      </c>
      <c r="E174">
        <v>0.26361999000000003</v>
      </c>
      <c r="F174">
        <v>36.400001529999997</v>
      </c>
      <c r="G174">
        <v>4.8999999999999998E-4</v>
      </c>
      <c r="H174">
        <v>30.226999280000001</v>
      </c>
      <c r="J174" s="2">
        <f>TREND(Calibration!$A$2:$A$4,Calibration!$B$2:$B$4,C174)</f>
        <v>379.00804326688046</v>
      </c>
      <c r="K174" s="2">
        <f>TREND(Calibration!$A$2:$A$4,Calibration!$C$2:$C$4,E174)</f>
        <v>536.06459154861727</v>
      </c>
      <c r="L174" s="2">
        <f>TREND(Calibration!$A$2:$A$4,Calibration!$D$2:$D$4,G174)</f>
        <v>-978.6831304763972</v>
      </c>
    </row>
    <row r="175" spans="1:12" x14ac:dyDescent="0.25">
      <c r="A175">
        <v>865080</v>
      </c>
      <c r="B175">
        <v>14.519000050000001</v>
      </c>
      <c r="C175">
        <v>0.48230001</v>
      </c>
      <c r="D175">
        <v>27.951999659999998</v>
      </c>
      <c r="E175">
        <v>0.26199999000000002</v>
      </c>
      <c r="F175">
        <v>36.431999210000001</v>
      </c>
      <c r="G175">
        <v>4.8999999999999998E-4</v>
      </c>
      <c r="H175">
        <v>30.226999280000001</v>
      </c>
      <c r="J175" s="2">
        <f>TREND(Calibration!$A$2:$A$4,Calibration!$B$2:$B$4,C175)</f>
        <v>379.00804326688046</v>
      </c>
      <c r="K175" s="2">
        <f>TREND(Calibration!$A$2:$A$4,Calibration!$C$2:$C$4,E175)</f>
        <v>523.65023299969812</v>
      </c>
      <c r="L175" s="2">
        <f>TREND(Calibration!$A$2:$A$4,Calibration!$D$2:$D$4,G175)</f>
        <v>-978.6831304763972</v>
      </c>
    </row>
    <row r="176" spans="1:12" x14ac:dyDescent="0.25">
      <c r="A176">
        <v>870080</v>
      </c>
      <c r="B176">
        <v>14.51299953</v>
      </c>
      <c r="C176">
        <v>0.49309998999999999</v>
      </c>
      <c r="D176">
        <v>27.916000369999999</v>
      </c>
      <c r="E176">
        <v>0.25979000000000002</v>
      </c>
      <c r="F176">
        <v>36.418998719999998</v>
      </c>
      <c r="G176">
        <v>7.6000000000000004E-4</v>
      </c>
      <c r="H176">
        <v>30.294000629999999</v>
      </c>
      <c r="J176" s="2">
        <f>TREND(Calibration!$A$2:$A$4,Calibration!$B$2:$B$4,C176)</f>
        <v>386.85697459886819</v>
      </c>
      <c r="K176" s="2">
        <f>TREND(Calibration!$A$2:$A$4,Calibration!$C$2:$C$4,E176)</f>
        <v>506.71467235184286</v>
      </c>
      <c r="L176" s="2">
        <f>TREND(Calibration!$A$2:$A$4,Calibration!$D$2:$D$4,G176)</f>
        <v>-977.47871627327572</v>
      </c>
    </row>
    <row r="177" spans="1:12" x14ac:dyDescent="0.25">
      <c r="A177">
        <v>875081</v>
      </c>
      <c r="B177">
        <v>14.41899967</v>
      </c>
      <c r="C177">
        <v>0.47739999999999999</v>
      </c>
      <c r="D177">
        <v>27.948999400000002</v>
      </c>
      <c r="E177">
        <v>0.25849</v>
      </c>
      <c r="F177">
        <v>36.383998869999999</v>
      </c>
      <c r="G177">
        <v>5.4000000000000001E-4</v>
      </c>
      <c r="H177">
        <v>30.226999280000001</v>
      </c>
      <c r="J177" s="2">
        <f>TREND(Calibration!$A$2:$A$4,Calibration!$B$2:$B$4,C177)</f>
        <v>375.44694018927726</v>
      </c>
      <c r="K177" s="2">
        <f>TREND(Calibration!$A$2:$A$4,Calibration!$C$2:$C$4,E177)</f>
        <v>496.75253277554953</v>
      </c>
      <c r="L177" s="2">
        <f>TREND(Calibration!$A$2:$A$4,Calibration!$D$2:$D$4,G177)</f>
        <v>-978.46009080915246</v>
      </c>
    </row>
    <row r="178" spans="1:12" x14ac:dyDescent="0.25">
      <c r="A178">
        <v>880080</v>
      </c>
      <c r="B178">
        <v>14.35700035</v>
      </c>
      <c r="C178">
        <v>0.4844</v>
      </c>
      <c r="D178">
        <v>27.93600082</v>
      </c>
      <c r="E178">
        <v>0.26361999000000003</v>
      </c>
      <c r="F178">
        <v>36.402999880000003</v>
      </c>
      <c r="G178">
        <v>5.4000000000000001E-4</v>
      </c>
      <c r="H178">
        <v>30.236000059999999</v>
      </c>
      <c r="J178" s="2">
        <f>TREND(Calibration!$A$2:$A$4,Calibration!$B$2:$B$4,C178)</f>
        <v>380.53421991793545</v>
      </c>
      <c r="K178" s="2">
        <f>TREND(Calibration!$A$2:$A$4,Calibration!$C$2:$C$4,E178)</f>
        <v>536.06459154861727</v>
      </c>
      <c r="L178" s="2">
        <f>TREND(Calibration!$A$2:$A$4,Calibration!$D$2:$D$4,G178)</f>
        <v>-978.46009080915246</v>
      </c>
    </row>
    <row r="179" spans="1:12" x14ac:dyDescent="0.25">
      <c r="A179">
        <v>885079</v>
      </c>
      <c r="B179">
        <v>14.350000380000001</v>
      </c>
      <c r="C179">
        <v>0.4844</v>
      </c>
      <c r="D179">
        <v>27.906999590000002</v>
      </c>
      <c r="E179">
        <v>0.26361999000000003</v>
      </c>
      <c r="F179">
        <v>36.402999880000003</v>
      </c>
      <c r="G179">
        <v>4.8999999999999998E-4</v>
      </c>
      <c r="H179">
        <v>30.274999619999999</v>
      </c>
      <c r="J179" s="2">
        <f>TREND(Calibration!$A$2:$A$4,Calibration!$B$2:$B$4,C179)</f>
        <v>380.53421991793545</v>
      </c>
      <c r="K179" s="2">
        <f>TREND(Calibration!$A$2:$A$4,Calibration!$C$2:$C$4,E179)</f>
        <v>536.06459154861727</v>
      </c>
      <c r="L179" s="2">
        <f>TREND(Calibration!$A$2:$A$4,Calibration!$D$2:$D$4,G179)</f>
        <v>-978.6831304763972</v>
      </c>
    </row>
    <row r="180" spans="1:12" x14ac:dyDescent="0.25">
      <c r="A180">
        <v>890084</v>
      </c>
      <c r="B180">
        <v>14.26299953</v>
      </c>
      <c r="C180">
        <v>0.48599999999999999</v>
      </c>
      <c r="D180">
        <v>27.923000340000002</v>
      </c>
      <c r="E180">
        <v>0.26460001</v>
      </c>
      <c r="F180">
        <v>36.424999239999998</v>
      </c>
      <c r="G180">
        <v>5.9000000000000003E-4</v>
      </c>
      <c r="H180">
        <v>30.216999049999998</v>
      </c>
      <c r="J180" s="2">
        <f>TREND(Calibration!$A$2:$A$4,Calibration!$B$2:$B$4,C180)</f>
        <v>381.69702671305731</v>
      </c>
      <c r="K180" s="2">
        <f>TREND(Calibration!$A$2:$A$4,Calibration!$C$2:$C$4,E180)</f>
        <v>543.57466541597</v>
      </c>
      <c r="L180" s="2">
        <f>TREND(Calibration!$A$2:$A$4,Calibration!$D$2:$D$4,G180)</f>
        <v>-978.23705114190773</v>
      </c>
    </row>
    <row r="181" spans="1:12" x14ac:dyDescent="0.25">
      <c r="A181">
        <v>895081</v>
      </c>
      <c r="B181">
        <v>14.24699974</v>
      </c>
      <c r="C181">
        <v>0.47150001000000002</v>
      </c>
      <c r="D181">
        <v>27.93300056</v>
      </c>
      <c r="E181">
        <v>0.26400000000000001</v>
      </c>
      <c r="F181">
        <v>36.370998380000003</v>
      </c>
      <c r="G181">
        <v>4.8999999999999998E-4</v>
      </c>
      <c r="H181">
        <v>30.309999470000001</v>
      </c>
      <c r="J181" s="2">
        <f>TREND(Calibration!$A$2:$A$4,Calibration!$B$2:$B$4,C181)</f>
        <v>371.15909739980788</v>
      </c>
      <c r="K181" s="2">
        <f>TREND(Calibration!$A$2:$A$4,Calibration!$C$2:$C$4,E181)</f>
        <v>538.97667821045343</v>
      </c>
      <c r="L181" s="2">
        <f>TREND(Calibration!$A$2:$A$4,Calibration!$D$2:$D$4,G181)</f>
        <v>-978.6831304763972</v>
      </c>
    </row>
    <row r="182" spans="1:12" x14ac:dyDescent="0.25">
      <c r="A182">
        <v>900162</v>
      </c>
      <c r="B182">
        <v>14.239999770000001</v>
      </c>
      <c r="C182">
        <v>0.47199999999999998</v>
      </c>
      <c r="D182">
        <v>27.93600082</v>
      </c>
      <c r="E182">
        <v>0.26335001000000002</v>
      </c>
      <c r="F182">
        <v>36.38999939</v>
      </c>
      <c r="G182">
        <v>5.9000000000000003E-4</v>
      </c>
      <c r="H182">
        <v>30.246000290000001</v>
      </c>
      <c r="J182" s="2">
        <f>TREND(Calibration!$A$2:$A$4,Calibration!$B$2:$B$4,C182)</f>
        <v>371.52246725574093</v>
      </c>
      <c r="K182" s="2">
        <f>TREND(Calibration!$A$2:$A$4,Calibration!$C$2:$C$4,E182)</f>
        <v>533.99568505414982</v>
      </c>
      <c r="L182" s="2">
        <f>TREND(Calibration!$A$2:$A$4,Calibration!$D$2:$D$4,G182)</f>
        <v>-978.23705114190773</v>
      </c>
    </row>
    <row r="183" spans="1:12" x14ac:dyDescent="0.25">
      <c r="A183">
        <v>905081</v>
      </c>
      <c r="B183">
        <v>14.243000029999999</v>
      </c>
      <c r="C183">
        <v>0.48010001000000002</v>
      </c>
      <c r="D183">
        <v>27.929000850000001</v>
      </c>
      <c r="E183">
        <v>0.26389000000000001</v>
      </c>
      <c r="F183">
        <v>36.42200089</v>
      </c>
      <c r="G183">
        <v>6.4999999999999997E-4</v>
      </c>
      <c r="H183">
        <v>30.219999309999999</v>
      </c>
      <c r="J183" s="2">
        <f>TREND(Calibration!$A$2:$A$4,Calibration!$B$2:$B$4,C183)</f>
        <v>377.40918392358793</v>
      </c>
      <c r="K183" s="2">
        <f>TREND(Calibration!$A$2:$A$4,Calibration!$C$2:$C$4,E183)</f>
        <v>538.13372793861322</v>
      </c>
      <c r="L183" s="2">
        <f>TREND(Calibration!$A$2:$A$4,Calibration!$D$2:$D$4,G183)</f>
        <v>-977.96940354121409</v>
      </c>
    </row>
    <row r="184" spans="1:12" x14ac:dyDescent="0.25">
      <c r="A184">
        <v>910079</v>
      </c>
      <c r="B184">
        <v>14.23700047</v>
      </c>
      <c r="C184">
        <v>0.47040000999999998</v>
      </c>
      <c r="D184">
        <v>27.93899918</v>
      </c>
      <c r="E184">
        <v>0.26561998999999997</v>
      </c>
      <c r="F184">
        <v>36.374000549999998</v>
      </c>
      <c r="G184">
        <v>4.8999999999999998E-4</v>
      </c>
      <c r="H184">
        <v>30.32600021</v>
      </c>
      <c r="J184" s="2">
        <f>TREND(Calibration!$A$2:$A$4,Calibration!$B$2:$B$4,C184)</f>
        <v>370.35966772816153</v>
      </c>
      <c r="K184" s="2">
        <f>TREND(Calibration!$A$2:$A$4,Calibration!$C$2:$C$4,E184)</f>
        <v>551.3909601275293</v>
      </c>
      <c r="L184" s="2">
        <f>TREND(Calibration!$A$2:$A$4,Calibration!$D$2:$D$4,G184)</f>
        <v>-978.6831304763972</v>
      </c>
    </row>
    <row r="185" spans="1:12" x14ac:dyDescent="0.25">
      <c r="A185">
        <v>915080</v>
      </c>
      <c r="B185">
        <v>14.291999819999999</v>
      </c>
      <c r="C185">
        <v>0.47690000999999999</v>
      </c>
      <c r="D185">
        <v>27.923000340000002</v>
      </c>
      <c r="E185">
        <v>0.26745998999999998</v>
      </c>
      <c r="F185">
        <v>36.428001399999999</v>
      </c>
      <c r="G185">
        <v>5.4000000000000001E-4</v>
      </c>
      <c r="H185">
        <v>30.341999049999998</v>
      </c>
      <c r="J185" s="2">
        <f>TREND(Calibration!$A$2:$A$4,Calibration!$B$2:$B$4,C185)</f>
        <v>375.08357033334414</v>
      </c>
      <c r="K185" s="2">
        <f>TREND(Calibration!$A$2:$A$4,Calibration!$C$2:$C$4,E185)</f>
        <v>565.49121922012887</v>
      </c>
      <c r="L185" s="2">
        <f>TREND(Calibration!$A$2:$A$4,Calibration!$D$2:$D$4,G185)</f>
        <v>-978.46009080915246</v>
      </c>
    </row>
    <row r="186" spans="1:12" x14ac:dyDescent="0.25">
      <c r="A186">
        <v>920093</v>
      </c>
      <c r="B186">
        <v>14.269000050000001</v>
      </c>
      <c r="C186">
        <v>0.46880000999999999</v>
      </c>
      <c r="D186">
        <v>27.916000369999999</v>
      </c>
      <c r="E186">
        <v>0.26546001000000002</v>
      </c>
      <c r="F186">
        <v>36.396999360000002</v>
      </c>
      <c r="G186">
        <v>6.4999999999999997E-4</v>
      </c>
      <c r="H186">
        <v>30.277999879999999</v>
      </c>
      <c r="J186" s="2">
        <f>TREND(Calibration!$A$2:$A$4,Calibration!$B$2:$B$4,C186)</f>
        <v>369.19686093303966</v>
      </c>
      <c r="K186" s="2">
        <f>TREND(Calibration!$A$2:$A$4,Calibration!$C$2:$C$4,E186)</f>
        <v>550.16500390490251</v>
      </c>
      <c r="L186" s="2">
        <f>TREND(Calibration!$A$2:$A$4,Calibration!$D$2:$D$4,G186)</f>
        <v>-977.96940354121409</v>
      </c>
    </row>
    <row r="187" spans="1:12" x14ac:dyDescent="0.25">
      <c r="A187">
        <v>925082</v>
      </c>
      <c r="B187">
        <v>14.32499981</v>
      </c>
      <c r="C187">
        <v>0.4844</v>
      </c>
      <c r="D187">
        <v>27.899999619999999</v>
      </c>
      <c r="E187">
        <v>0.26486999</v>
      </c>
      <c r="F187">
        <v>36.463001249999998</v>
      </c>
      <c r="G187">
        <v>6.4999999999999997E-4</v>
      </c>
      <c r="H187">
        <v>30.26799965</v>
      </c>
      <c r="J187" s="2">
        <f>TREND(Calibration!$A$2:$A$4,Calibration!$B$2:$B$4,C187)</f>
        <v>380.53421991793545</v>
      </c>
      <c r="K187" s="2">
        <f>TREND(Calibration!$A$2:$A$4,Calibration!$C$2:$C$4,E187)</f>
        <v>545.64357191043746</v>
      </c>
      <c r="L187" s="2">
        <f>TREND(Calibration!$A$2:$A$4,Calibration!$D$2:$D$4,G187)</f>
        <v>-977.96940354121409</v>
      </c>
    </row>
    <row r="188" spans="1:12" x14ac:dyDescent="0.25">
      <c r="A188">
        <v>930079</v>
      </c>
      <c r="B188">
        <v>14.30799961</v>
      </c>
      <c r="C188">
        <v>0.47199999999999998</v>
      </c>
      <c r="D188">
        <v>27.909999849999998</v>
      </c>
      <c r="E188">
        <v>0.26453999</v>
      </c>
      <c r="F188">
        <v>36.396999360000002</v>
      </c>
      <c r="G188">
        <v>5.9000000000000003E-4</v>
      </c>
      <c r="H188">
        <v>30.304000850000001</v>
      </c>
      <c r="J188" s="2">
        <f>TREND(Calibration!$A$2:$A$4,Calibration!$B$2:$B$4,C188)</f>
        <v>371.52246725574093</v>
      </c>
      <c r="K188" s="2">
        <f>TREND(Calibration!$A$2:$A$4,Calibration!$C$2:$C$4,E188)</f>
        <v>543.11472109491683</v>
      </c>
      <c r="L188" s="2">
        <f>TREND(Calibration!$A$2:$A$4,Calibration!$D$2:$D$4,G188)</f>
        <v>-978.23705114190773</v>
      </c>
    </row>
    <row r="189" spans="1:12" x14ac:dyDescent="0.25">
      <c r="A189">
        <v>935337</v>
      </c>
      <c r="B189">
        <v>14.35999966</v>
      </c>
      <c r="C189">
        <v>0.48120001000000001</v>
      </c>
      <c r="D189">
        <v>27.926000599999998</v>
      </c>
      <c r="E189">
        <v>0.26291998999999999</v>
      </c>
      <c r="F189">
        <v>36.465999600000004</v>
      </c>
      <c r="G189">
        <v>6.4999999999999997E-4</v>
      </c>
      <c r="H189">
        <v>30.252000809999998</v>
      </c>
      <c r="J189" s="2">
        <f>TREND(Calibration!$A$2:$A$4,Calibration!$B$2:$B$4,C189)</f>
        <v>378.20861359523423</v>
      </c>
      <c r="K189" s="2">
        <f>TREND(Calibration!$A$2:$A$4,Calibration!$C$2:$C$4,E189)</f>
        <v>530.70036254599768</v>
      </c>
      <c r="L189" s="2">
        <f>TREND(Calibration!$A$2:$A$4,Calibration!$D$2:$D$4,G189)</f>
        <v>-977.96940354121409</v>
      </c>
    </row>
    <row r="190" spans="1:12" x14ac:dyDescent="0.25">
      <c r="A190">
        <v>940080</v>
      </c>
      <c r="B190">
        <v>14.38300037</v>
      </c>
      <c r="C190">
        <v>0.47199999999999998</v>
      </c>
      <c r="D190">
        <v>27.948999400000002</v>
      </c>
      <c r="E190">
        <v>0.26140999999999998</v>
      </c>
      <c r="F190">
        <v>36.416000369999999</v>
      </c>
      <c r="G190">
        <v>5.9000000000000003E-4</v>
      </c>
      <c r="H190">
        <v>30.219999309999999</v>
      </c>
      <c r="J190" s="2">
        <f>TREND(Calibration!$A$2:$A$4,Calibration!$B$2:$B$4,C190)</f>
        <v>371.52246725574093</v>
      </c>
      <c r="K190" s="2">
        <f>TREND(Calibration!$A$2:$A$4,Calibration!$C$2:$C$4,E190)</f>
        <v>519.12903090076156</v>
      </c>
      <c r="L190" s="2">
        <f>TREND(Calibration!$A$2:$A$4,Calibration!$D$2:$D$4,G190)</f>
        <v>-978.23705114190773</v>
      </c>
    </row>
    <row r="191" spans="1:12" x14ac:dyDescent="0.25">
      <c r="A191">
        <v>945079</v>
      </c>
      <c r="B191">
        <v>14.47099972</v>
      </c>
      <c r="C191">
        <v>0.47899999999999998</v>
      </c>
      <c r="D191">
        <v>27.916000369999999</v>
      </c>
      <c r="E191">
        <v>0.26010999000000001</v>
      </c>
      <c r="F191">
        <v>36.418998719999998</v>
      </c>
      <c r="G191">
        <v>5.9000000000000003E-4</v>
      </c>
      <c r="H191">
        <v>30.299999239999998</v>
      </c>
      <c r="J191" s="2">
        <f>TREND(Calibration!$A$2:$A$4,Calibration!$B$2:$B$4,C191)</f>
        <v>376.60974698439912</v>
      </c>
      <c r="K191" s="2">
        <f>TREND(Calibration!$A$2:$A$4,Calibration!$C$2:$C$4,E191)</f>
        <v>509.16681469262585</v>
      </c>
      <c r="L191" s="2">
        <f>TREND(Calibration!$A$2:$A$4,Calibration!$D$2:$D$4,G191)</f>
        <v>-978.23705114190773</v>
      </c>
    </row>
    <row r="192" spans="1:12" x14ac:dyDescent="0.25">
      <c r="A192">
        <v>950084</v>
      </c>
      <c r="B192">
        <v>14.4829998</v>
      </c>
      <c r="C192">
        <v>0.48060000000000003</v>
      </c>
      <c r="D192">
        <v>27.920000080000001</v>
      </c>
      <c r="E192">
        <v>0.25849</v>
      </c>
      <c r="F192">
        <v>36.451000209999997</v>
      </c>
      <c r="G192">
        <v>6.9999999999999999E-4</v>
      </c>
      <c r="H192">
        <v>30.2840004</v>
      </c>
      <c r="J192" s="2">
        <f>TREND(Calibration!$A$2:$A$4,Calibration!$B$2:$B$4,C192)</f>
        <v>377.77255377952105</v>
      </c>
      <c r="K192" s="2">
        <f>TREND(Calibration!$A$2:$A$4,Calibration!$C$2:$C$4,E192)</f>
        <v>496.75253277554953</v>
      </c>
      <c r="L192" s="2">
        <f>TREND(Calibration!$A$2:$A$4,Calibration!$D$2:$D$4,G192)</f>
        <v>-977.74636387396936</v>
      </c>
    </row>
    <row r="193" spans="1:12" x14ac:dyDescent="0.25">
      <c r="A193">
        <v>955079</v>
      </c>
      <c r="B193">
        <v>14.47399998</v>
      </c>
      <c r="C193">
        <v>0.47310001000000002</v>
      </c>
      <c r="D193">
        <v>27.913000109999999</v>
      </c>
      <c r="E193">
        <v>0.25718998999999998</v>
      </c>
      <c r="F193">
        <v>36.405998230000002</v>
      </c>
      <c r="G193">
        <v>4.8999999999999998E-4</v>
      </c>
      <c r="H193">
        <v>30.256000520000001</v>
      </c>
      <c r="J193" s="2">
        <f>TREND(Calibration!$A$2:$A$4,Calibration!$B$2:$B$4,C193)</f>
        <v>372.32190419492974</v>
      </c>
      <c r="K193" s="2">
        <f>TREND(Calibration!$A$2:$A$4,Calibration!$C$2:$C$4,E193)</f>
        <v>486.79031656741358</v>
      </c>
      <c r="L193" s="2">
        <f>TREND(Calibration!$A$2:$A$4,Calibration!$D$2:$D$4,G193)</f>
        <v>-978.6831304763972</v>
      </c>
    </row>
    <row r="194" spans="1:12" x14ac:dyDescent="0.25">
      <c r="A194">
        <v>960079</v>
      </c>
      <c r="B194">
        <v>14.51599979</v>
      </c>
      <c r="C194">
        <v>0.47960001000000002</v>
      </c>
      <c r="D194">
        <v>27.93600082</v>
      </c>
      <c r="E194">
        <v>0.25622001</v>
      </c>
      <c r="F194">
        <v>36.424999239999998</v>
      </c>
      <c r="G194">
        <v>6.4999999999999997E-4</v>
      </c>
      <c r="H194">
        <v>30.246000290000001</v>
      </c>
      <c r="J194" s="2">
        <f>TREND(Calibration!$A$2:$A$4,Calibration!$B$2:$B$4,C194)</f>
        <v>377.04580680011236</v>
      </c>
      <c r="K194" s="2">
        <f>TREND(Calibration!$A$2:$A$4,Calibration!$C$2:$C$4,E194)</f>
        <v>479.35718107032699</v>
      </c>
      <c r="L194" s="2">
        <f>TREND(Calibration!$A$2:$A$4,Calibration!$D$2:$D$4,G194)</f>
        <v>-977.96940354121409</v>
      </c>
    </row>
    <row r="195" spans="1:12" x14ac:dyDescent="0.25">
      <c r="A195">
        <v>965079</v>
      </c>
      <c r="B195">
        <v>14.45100021</v>
      </c>
      <c r="C195">
        <v>0.45850000000000002</v>
      </c>
      <c r="D195">
        <v>27.954999919999999</v>
      </c>
      <c r="E195">
        <v>0.25534999000000003</v>
      </c>
      <c r="F195">
        <v>36.383998869999999</v>
      </c>
      <c r="G195">
        <v>5.4000000000000001E-4</v>
      </c>
      <c r="H195">
        <v>30.29700089</v>
      </c>
      <c r="J195" s="2">
        <f>TREND(Calibration!$A$2:$A$4,Calibration!$B$2:$B$4,C195)</f>
        <v>361.71128492190013</v>
      </c>
      <c r="K195" s="2">
        <f>TREND(Calibration!$A$2:$A$4,Calibration!$C$2:$C$4,E195)</f>
        <v>472.69005747481447</v>
      </c>
      <c r="L195" s="2">
        <f>TREND(Calibration!$A$2:$A$4,Calibration!$D$2:$D$4,G195)</f>
        <v>-978.46009080915246</v>
      </c>
    </row>
    <row r="196" spans="1:12" x14ac:dyDescent="0.25">
      <c r="A196">
        <v>970088</v>
      </c>
      <c r="B196">
        <v>14.42500019</v>
      </c>
      <c r="C196">
        <v>0.46279999999999999</v>
      </c>
      <c r="D196">
        <v>27.920000080000001</v>
      </c>
      <c r="E196">
        <v>0.25470999</v>
      </c>
      <c r="F196">
        <v>36.402999880000003</v>
      </c>
      <c r="G196">
        <v>5.4000000000000001E-4</v>
      </c>
      <c r="H196">
        <v>30.249000550000002</v>
      </c>
      <c r="J196" s="2">
        <f>TREND(Calibration!$A$2:$A$4,Calibration!$B$2:$B$4,C196)</f>
        <v>364.83632818379016</v>
      </c>
      <c r="K196" s="2">
        <f>TREND(Calibration!$A$2:$A$4,Calibration!$C$2:$C$4,E196)</f>
        <v>467.78561952956215</v>
      </c>
      <c r="L196" s="2">
        <f>TREND(Calibration!$A$2:$A$4,Calibration!$D$2:$D$4,G196)</f>
        <v>-978.46009080915246</v>
      </c>
    </row>
    <row r="197" spans="1:12" x14ac:dyDescent="0.25">
      <c r="A197">
        <v>975085</v>
      </c>
      <c r="B197">
        <v>14.37300014</v>
      </c>
      <c r="C197">
        <v>0.46820000000000001</v>
      </c>
      <c r="D197">
        <v>27.920000080000001</v>
      </c>
      <c r="E197">
        <v>0.25406000000000001</v>
      </c>
      <c r="F197">
        <v>36.416000369999999</v>
      </c>
      <c r="G197">
        <v>5.9000000000000003E-4</v>
      </c>
      <c r="H197">
        <v>30.304000850000001</v>
      </c>
      <c r="J197" s="2">
        <f>TREND(Calibration!$A$2:$A$4,Calibration!$B$2:$B$4,C197)</f>
        <v>368.76080111732648</v>
      </c>
      <c r="K197" s="2">
        <f>TREND(Calibration!$A$2:$A$4,Calibration!$C$2:$C$4,E197)</f>
        <v>462.80462637325854</v>
      </c>
      <c r="L197" s="2">
        <f>TREND(Calibration!$A$2:$A$4,Calibration!$D$2:$D$4,G197)</f>
        <v>-978.23705114190773</v>
      </c>
    </row>
    <row r="198" spans="1:12" x14ac:dyDescent="0.25">
      <c r="A198">
        <v>980133</v>
      </c>
      <c r="B198">
        <v>14.347000120000001</v>
      </c>
      <c r="C198">
        <v>0.47089999999999999</v>
      </c>
      <c r="D198">
        <v>27.899999619999999</v>
      </c>
      <c r="E198">
        <v>0.25367999000000002</v>
      </c>
      <c r="F198">
        <v>36.411998750000002</v>
      </c>
      <c r="G198">
        <v>5.4000000000000001E-4</v>
      </c>
      <c r="H198">
        <v>30.259000780000001</v>
      </c>
      <c r="J198" s="2">
        <f>TREND(Calibration!$A$2:$A$4,Calibration!$B$2:$B$4,C198)</f>
        <v>370.72303758409464</v>
      </c>
      <c r="K198" s="2">
        <f>TREND(Calibration!$A$2:$A$4,Calibration!$C$2:$C$4,E198)</f>
        <v>459.89253971142239</v>
      </c>
      <c r="L198" s="2">
        <f>TREND(Calibration!$A$2:$A$4,Calibration!$D$2:$D$4,G198)</f>
        <v>-978.46009080915246</v>
      </c>
    </row>
    <row r="199" spans="1:12" x14ac:dyDescent="0.25">
      <c r="A199">
        <v>985221</v>
      </c>
      <c r="B199">
        <v>14.317999840000001</v>
      </c>
      <c r="C199">
        <v>0.48280001</v>
      </c>
      <c r="D199">
        <v>27.929000850000001</v>
      </c>
      <c r="E199">
        <v>0.25308001000000002</v>
      </c>
      <c r="F199">
        <v>36.476001740000001</v>
      </c>
      <c r="G199">
        <v>5.9000000000000003E-4</v>
      </c>
      <c r="H199">
        <v>30.239000319999999</v>
      </c>
      <c r="J199" s="2">
        <f>TREND(Calibration!$A$2:$A$4,Calibration!$B$2:$B$4,C199)</f>
        <v>379.37142039035609</v>
      </c>
      <c r="K199" s="2">
        <f>TREND(Calibration!$A$2:$A$4,Calibration!$C$2:$C$4,E199)</f>
        <v>455.29478240143453</v>
      </c>
      <c r="L199" s="2">
        <f>TREND(Calibration!$A$2:$A$4,Calibration!$D$2:$D$4,G199)</f>
        <v>-978.23705114190773</v>
      </c>
    </row>
    <row r="200" spans="1:12" x14ac:dyDescent="0.25">
      <c r="A200">
        <v>990177</v>
      </c>
      <c r="B200">
        <v>14.35999966</v>
      </c>
      <c r="C200">
        <v>0.48060000000000003</v>
      </c>
      <c r="D200">
        <v>27.903999330000001</v>
      </c>
      <c r="E200">
        <v>0.25264998999999999</v>
      </c>
      <c r="F200">
        <v>36.446998600000001</v>
      </c>
      <c r="G200">
        <v>5.9000000000000003E-4</v>
      </c>
      <c r="H200">
        <v>30.309999470000001</v>
      </c>
      <c r="J200" s="2">
        <f>TREND(Calibration!$A$2:$A$4,Calibration!$B$2:$B$4,C200)</f>
        <v>377.77255377952105</v>
      </c>
      <c r="K200" s="2">
        <f>TREND(Calibration!$A$2:$A$4,Calibration!$C$2:$C$4,E200)</f>
        <v>451.99945989328239</v>
      </c>
      <c r="L200" s="2">
        <f>TREND(Calibration!$A$2:$A$4,Calibration!$D$2:$D$4,G200)</f>
        <v>-978.23705114190773</v>
      </c>
    </row>
    <row r="201" spans="1:12" x14ac:dyDescent="0.25">
      <c r="A201">
        <v>995081</v>
      </c>
      <c r="B201">
        <v>14.347000120000001</v>
      </c>
      <c r="C201">
        <v>0.47520000000000001</v>
      </c>
      <c r="D201">
        <v>27.909999849999998</v>
      </c>
      <c r="E201">
        <v>0.25195000000000001</v>
      </c>
      <c r="F201">
        <v>36.446998600000001</v>
      </c>
      <c r="G201">
        <v>6.4999999999999997E-4</v>
      </c>
      <c r="H201">
        <v>30.32299995</v>
      </c>
      <c r="J201" s="2">
        <f>TREND(Calibration!$A$2:$A$4,Calibration!$B$2:$B$4,C201)</f>
        <v>373.84808084598473</v>
      </c>
      <c r="K201" s="2">
        <f>TREND(Calibration!$A$2:$A$4,Calibration!$C$2:$C$4,E201)</f>
        <v>446.63530752250608</v>
      </c>
      <c r="L201" s="2">
        <f>TREND(Calibration!$A$2:$A$4,Calibration!$D$2:$D$4,G201)</f>
        <v>-977.96940354121409</v>
      </c>
    </row>
    <row r="202" spans="1:12" x14ac:dyDescent="0.25">
      <c r="A202">
        <v>1000102</v>
      </c>
      <c r="B202">
        <v>14.31200027</v>
      </c>
      <c r="C202">
        <v>0.46880000999999999</v>
      </c>
      <c r="D202">
        <v>27.920000080000001</v>
      </c>
      <c r="E202">
        <v>0.25167999000000002</v>
      </c>
      <c r="F202">
        <v>36.405998230000002</v>
      </c>
      <c r="G202">
        <v>5.4000000000000001E-4</v>
      </c>
      <c r="H202">
        <v>30.271999359999999</v>
      </c>
      <c r="J202" s="2">
        <f>TREND(Calibration!$A$2:$A$4,Calibration!$B$2:$B$4,C202)</f>
        <v>369.19686093303966</v>
      </c>
      <c r="K202" s="2">
        <f>TREND(Calibration!$A$2:$A$4,Calibration!$C$2:$C$4,E202)</f>
        <v>444.56617113250991</v>
      </c>
      <c r="L202" s="2">
        <f>TREND(Calibration!$A$2:$A$4,Calibration!$D$2:$D$4,G202)</f>
        <v>-978.46009080915246</v>
      </c>
    </row>
    <row r="203" spans="1:12" x14ac:dyDescent="0.25">
      <c r="A203">
        <v>1005113</v>
      </c>
      <c r="B203">
        <v>14.36699963</v>
      </c>
      <c r="C203">
        <v>0.46610001000000001</v>
      </c>
      <c r="D203">
        <v>27.903999330000001</v>
      </c>
      <c r="E203">
        <v>0.25108001000000002</v>
      </c>
      <c r="F203">
        <v>36.400001529999997</v>
      </c>
      <c r="G203">
        <v>4.8999999999999998E-4</v>
      </c>
      <c r="H203">
        <v>30.306999210000001</v>
      </c>
      <c r="J203" s="2">
        <f>TREND(Calibration!$A$2:$A$4,Calibration!$B$2:$B$4,C203)</f>
        <v>367.2346244662715</v>
      </c>
      <c r="K203" s="2">
        <f>TREND(Calibration!$A$2:$A$4,Calibration!$C$2:$C$4,E203)</f>
        <v>439.96841382252205</v>
      </c>
      <c r="L203" s="2">
        <f>TREND(Calibration!$A$2:$A$4,Calibration!$D$2:$D$4,G203)</f>
        <v>-978.6831304763972</v>
      </c>
    </row>
    <row r="204" spans="1:12" x14ac:dyDescent="0.25">
      <c r="A204">
        <v>1010084</v>
      </c>
      <c r="B204">
        <v>14.38899994</v>
      </c>
      <c r="C204">
        <v>0.4763</v>
      </c>
      <c r="D204">
        <v>27.94499969</v>
      </c>
      <c r="E204">
        <v>0.25071000999999998</v>
      </c>
      <c r="F204">
        <v>36.405998230000002</v>
      </c>
      <c r="G204">
        <v>5.4000000000000001E-4</v>
      </c>
      <c r="H204">
        <v>30.211000439999999</v>
      </c>
      <c r="J204" s="2">
        <f>TREND(Calibration!$A$2:$A$4,Calibration!$B$2:$B$4,C204)</f>
        <v>374.64751051763096</v>
      </c>
      <c r="K204" s="2">
        <f>TREND(Calibration!$A$2:$A$4,Calibration!$C$2:$C$4,E204)</f>
        <v>437.13303563542308</v>
      </c>
      <c r="L204" s="2">
        <f>TREND(Calibration!$A$2:$A$4,Calibration!$D$2:$D$4,G204)</f>
        <v>-978.46009080915246</v>
      </c>
    </row>
    <row r="205" spans="1:12" x14ac:dyDescent="0.25">
      <c r="A205">
        <v>1015080</v>
      </c>
      <c r="B205">
        <v>14.463999749999999</v>
      </c>
      <c r="C205">
        <v>0.47899999999999998</v>
      </c>
      <c r="D205">
        <v>27.916000369999999</v>
      </c>
      <c r="E205">
        <v>0.25042998999999999</v>
      </c>
      <c r="F205">
        <v>36.424999239999998</v>
      </c>
      <c r="G205">
        <v>5.9000000000000003E-4</v>
      </c>
      <c r="H205">
        <v>30.361000059999999</v>
      </c>
      <c r="J205" s="2">
        <f>TREND(Calibration!$A$2:$A$4,Calibration!$B$2:$B$4,C205)</f>
        <v>376.60974698439912</v>
      </c>
      <c r="K205" s="2">
        <f>TREND(Calibration!$A$2:$A$4,Calibration!$C$2:$C$4,E205)</f>
        <v>434.98719077068949</v>
      </c>
      <c r="L205" s="2">
        <f>TREND(Calibration!$A$2:$A$4,Calibration!$D$2:$D$4,G205)</f>
        <v>-978.23705114190773</v>
      </c>
    </row>
    <row r="206" spans="1:12" x14ac:dyDescent="0.25">
      <c r="A206">
        <v>1020087</v>
      </c>
      <c r="B206">
        <v>14.50300026</v>
      </c>
      <c r="C206">
        <v>0.48500000999999998</v>
      </c>
      <c r="D206">
        <v>27.906999590000002</v>
      </c>
      <c r="E206">
        <v>0.25011</v>
      </c>
      <c r="F206">
        <v>36.47000122</v>
      </c>
      <c r="G206">
        <v>5.9000000000000003E-4</v>
      </c>
      <c r="H206">
        <v>30.361000059999999</v>
      </c>
      <c r="J206" s="2">
        <f>TREND(Calibration!$A$2:$A$4,Calibration!$B$2:$B$4,C206)</f>
        <v>380.97027973364862</v>
      </c>
      <c r="K206" s="2">
        <f>TREND(Calibration!$A$2:$A$4,Calibration!$C$2:$C$4,E206)</f>
        <v>432.53504842990651</v>
      </c>
      <c r="L206" s="2">
        <f>TREND(Calibration!$A$2:$A$4,Calibration!$D$2:$D$4,G206)</f>
        <v>-978.23705114190773</v>
      </c>
    </row>
    <row r="207" spans="1:12" x14ac:dyDescent="0.25">
      <c r="A207">
        <v>1025079</v>
      </c>
      <c r="B207">
        <v>14.458000180000001</v>
      </c>
      <c r="C207">
        <v>0.48120001000000001</v>
      </c>
      <c r="D207">
        <v>27.94199944</v>
      </c>
      <c r="E207">
        <v>0.25016000999999999</v>
      </c>
      <c r="F207">
        <v>36.428001399999999</v>
      </c>
      <c r="G207">
        <v>5.9000000000000003E-4</v>
      </c>
      <c r="H207">
        <v>30.216999049999998</v>
      </c>
      <c r="J207" s="2">
        <f>TREND(Calibration!$A$2:$A$4,Calibration!$B$2:$B$4,C207)</f>
        <v>378.20861359523423</v>
      </c>
      <c r="K207" s="2">
        <f>TREND(Calibration!$A$2:$A$4,Calibration!$C$2:$C$4,E207)</f>
        <v>432.91828427622204</v>
      </c>
      <c r="L207" s="2">
        <f>TREND(Calibration!$A$2:$A$4,Calibration!$D$2:$D$4,G207)</f>
        <v>-978.23705114190773</v>
      </c>
    </row>
    <row r="208" spans="1:12" x14ac:dyDescent="0.25">
      <c r="A208">
        <v>1030079</v>
      </c>
      <c r="B208">
        <v>14.489999770000001</v>
      </c>
      <c r="C208">
        <v>0.48599999999999999</v>
      </c>
      <c r="D208">
        <v>27.903999330000001</v>
      </c>
      <c r="E208">
        <v>0.24979000000000001</v>
      </c>
      <c r="F208">
        <v>36.441001890000003</v>
      </c>
      <c r="G208">
        <v>5.4000000000000001E-4</v>
      </c>
      <c r="H208">
        <v>30.341999049999998</v>
      </c>
      <c r="J208" s="2">
        <f>TREND(Calibration!$A$2:$A$4,Calibration!$B$2:$B$4,C208)</f>
        <v>381.69702671305731</v>
      </c>
      <c r="K208" s="2">
        <f>TREND(Calibration!$A$2:$A$4,Calibration!$C$2:$C$4,E208)</f>
        <v>430.0828294572807</v>
      </c>
      <c r="L208" s="2">
        <f>TREND(Calibration!$A$2:$A$4,Calibration!$D$2:$D$4,G208)</f>
        <v>-978.46009080915246</v>
      </c>
    </row>
    <row r="209" spans="1:12" x14ac:dyDescent="0.25">
      <c r="A209">
        <v>1035080</v>
      </c>
      <c r="B209">
        <v>14.414999959999999</v>
      </c>
      <c r="C209">
        <v>0.47310001000000002</v>
      </c>
      <c r="D209">
        <v>27.94499969</v>
      </c>
      <c r="E209">
        <v>0.24979000000000001</v>
      </c>
      <c r="F209">
        <v>36.400001529999997</v>
      </c>
      <c r="G209">
        <v>5.4000000000000001E-4</v>
      </c>
      <c r="H209">
        <v>30.249000550000002</v>
      </c>
      <c r="J209" s="2">
        <f>TREND(Calibration!$A$2:$A$4,Calibration!$B$2:$B$4,C209)</f>
        <v>372.32190419492974</v>
      </c>
      <c r="K209" s="2">
        <f>TREND(Calibration!$A$2:$A$4,Calibration!$C$2:$C$4,E209)</f>
        <v>430.0828294572807</v>
      </c>
      <c r="L209" s="2">
        <f>TREND(Calibration!$A$2:$A$4,Calibration!$D$2:$D$4,G209)</f>
        <v>-978.46009080915246</v>
      </c>
    </row>
    <row r="210" spans="1:12" x14ac:dyDescent="0.25">
      <c r="A210">
        <v>1040081</v>
      </c>
      <c r="B210">
        <v>14.41899967</v>
      </c>
      <c r="C210">
        <v>0.47040000999999998</v>
      </c>
      <c r="D210">
        <v>27.929000850000001</v>
      </c>
      <c r="E210">
        <v>0.24979000000000001</v>
      </c>
      <c r="F210">
        <v>36.400001529999997</v>
      </c>
      <c r="G210">
        <v>5.9000000000000003E-4</v>
      </c>
      <c r="H210">
        <v>30.309999470000001</v>
      </c>
      <c r="J210" s="2">
        <f>TREND(Calibration!$A$2:$A$4,Calibration!$B$2:$B$4,C210)</f>
        <v>370.35966772816153</v>
      </c>
      <c r="K210" s="2">
        <f>TREND(Calibration!$A$2:$A$4,Calibration!$C$2:$C$4,E210)</f>
        <v>430.0828294572807</v>
      </c>
      <c r="L210" s="2">
        <f>TREND(Calibration!$A$2:$A$4,Calibration!$D$2:$D$4,G210)</f>
        <v>-978.23705114190773</v>
      </c>
    </row>
    <row r="211" spans="1:12" x14ac:dyDescent="0.25">
      <c r="A211">
        <v>1045080</v>
      </c>
      <c r="B211">
        <v>14.40600014</v>
      </c>
      <c r="C211">
        <v>0.47420001000000001</v>
      </c>
      <c r="D211">
        <v>27.926000599999998</v>
      </c>
      <c r="E211">
        <v>0.24979000000000001</v>
      </c>
      <c r="F211">
        <v>36.435001370000002</v>
      </c>
      <c r="G211">
        <v>5.9000000000000003E-4</v>
      </c>
      <c r="H211">
        <v>30.341999049999998</v>
      </c>
      <c r="J211" s="2">
        <f>TREND(Calibration!$A$2:$A$4,Calibration!$B$2:$B$4,C211)</f>
        <v>373.12133386657598</v>
      </c>
      <c r="K211" s="2">
        <f>TREND(Calibration!$A$2:$A$4,Calibration!$C$2:$C$4,E211)</f>
        <v>430.0828294572807</v>
      </c>
      <c r="L211" s="2">
        <f>TREND(Calibration!$A$2:$A$4,Calibration!$D$2:$D$4,G211)</f>
        <v>-978.23705114190773</v>
      </c>
    </row>
    <row r="212" spans="1:12" x14ac:dyDescent="0.25">
      <c r="A212">
        <v>1050082</v>
      </c>
      <c r="B212">
        <v>14.34399986</v>
      </c>
      <c r="C212">
        <v>0.47420001000000001</v>
      </c>
      <c r="D212">
        <v>27.906999590000002</v>
      </c>
      <c r="E212">
        <v>0.24945999999999999</v>
      </c>
      <c r="F212">
        <v>36.428001399999999</v>
      </c>
      <c r="G212">
        <v>6.9999999999999999E-4</v>
      </c>
      <c r="H212">
        <v>30.243000030000001</v>
      </c>
      <c r="J212" s="2">
        <f>TREND(Calibration!$A$2:$A$4,Calibration!$B$2:$B$4,C212)</f>
        <v>373.12133386657598</v>
      </c>
      <c r="K212" s="2">
        <f>TREND(Calibration!$A$2:$A$4,Calibration!$C$2:$C$4,E212)</f>
        <v>427.55397864175984</v>
      </c>
      <c r="L212" s="2">
        <f>TREND(Calibration!$A$2:$A$4,Calibration!$D$2:$D$4,G212)</f>
        <v>-977.74636387396936</v>
      </c>
    </row>
    <row r="213" spans="1:12" x14ac:dyDescent="0.25">
      <c r="A213">
        <v>1055100</v>
      </c>
      <c r="B213">
        <v>14.31200027</v>
      </c>
      <c r="C213">
        <v>0.47360000000000002</v>
      </c>
      <c r="D213">
        <v>27.929000850000001</v>
      </c>
      <c r="E213">
        <v>0.25011</v>
      </c>
      <c r="F213">
        <v>36.416000369999999</v>
      </c>
      <c r="G213">
        <v>4.8999999999999998E-4</v>
      </c>
      <c r="H213">
        <v>30.184999470000001</v>
      </c>
      <c r="J213" s="2">
        <f>TREND(Calibration!$A$2:$A$4,Calibration!$B$2:$B$4,C213)</f>
        <v>372.68527405086286</v>
      </c>
      <c r="K213" s="2">
        <f>TREND(Calibration!$A$2:$A$4,Calibration!$C$2:$C$4,E213)</f>
        <v>432.53504842990651</v>
      </c>
      <c r="L213" s="2">
        <f>TREND(Calibration!$A$2:$A$4,Calibration!$D$2:$D$4,G213)</f>
        <v>-978.6831304763972</v>
      </c>
    </row>
    <row r="214" spans="1:12" x14ac:dyDescent="0.25">
      <c r="A214">
        <v>1060098</v>
      </c>
      <c r="B214">
        <v>14.333999629999999</v>
      </c>
      <c r="C214">
        <v>0.48330000000000001</v>
      </c>
      <c r="D214">
        <v>27.899999619999999</v>
      </c>
      <c r="E214">
        <v>0.25134999000000002</v>
      </c>
      <c r="F214">
        <v>36.431999210000001</v>
      </c>
      <c r="G214">
        <v>6.4999999999999997E-4</v>
      </c>
      <c r="H214">
        <v>30.184999470000001</v>
      </c>
      <c r="J214" s="2">
        <f>TREND(Calibration!$A$2:$A$4,Calibration!$B$2:$B$4,C214)</f>
        <v>379.73479024628921</v>
      </c>
      <c r="K214" s="2">
        <f>TREND(Calibration!$A$2:$A$4,Calibration!$C$2:$C$4,E214)</f>
        <v>442.03732031698951</v>
      </c>
      <c r="L214" s="2">
        <f>TREND(Calibration!$A$2:$A$4,Calibration!$D$2:$D$4,G214)</f>
        <v>-977.96940354121409</v>
      </c>
    </row>
    <row r="215" spans="1:12" x14ac:dyDescent="0.25">
      <c r="A215">
        <v>1065080</v>
      </c>
      <c r="B215">
        <v>14.376000400000001</v>
      </c>
      <c r="C215">
        <v>0.47470000000000001</v>
      </c>
      <c r="D215">
        <v>27.899999619999999</v>
      </c>
      <c r="E215">
        <v>0.252</v>
      </c>
      <c r="F215">
        <v>36.402999880000003</v>
      </c>
      <c r="G215">
        <v>5.9000000000000003E-4</v>
      </c>
      <c r="H215">
        <v>30.31999969</v>
      </c>
      <c r="J215" s="2">
        <f>TREND(Calibration!$A$2:$A$4,Calibration!$B$2:$B$4,C215)</f>
        <v>373.4847037225091</v>
      </c>
      <c r="K215" s="2">
        <f>TREND(Calibration!$A$2:$A$4,Calibration!$C$2:$C$4,E215)</f>
        <v>447.01846673697878</v>
      </c>
      <c r="L215" s="2">
        <f>TREND(Calibration!$A$2:$A$4,Calibration!$D$2:$D$4,G215)</f>
        <v>-978.23705114190773</v>
      </c>
    </row>
    <row r="216" spans="1:12" x14ac:dyDescent="0.25">
      <c r="A216">
        <v>1070083</v>
      </c>
      <c r="B216">
        <v>14.39599991</v>
      </c>
      <c r="C216">
        <v>0.48390000999999999</v>
      </c>
      <c r="D216">
        <v>27.909999849999998</v>
      </c>
      <c r="E216">
        <v>0.252</v>
      </c>
      <c r="F216">
        <v>36.459999080000003</v>
      </c>
      <c r="G216">
        <v>6.4999999999999997E-4</v>
      </c>
      <c r="H216">
        <v>30.232999800000002</v>
      </c>
      <c r="J216" s="2">
        <f>TREND(Calibration!$A$2:$A$4,Calibration!$B$2:$B$4,C216)</f>
        <v>380.17085006200233</v>
      </c>
      <c r="K216" s="2">
        <f>TREND(Calibration!$A$2:$A$4,Calibration!$C$2:$C$4,E216)</f>
        <v>447.01846673697878</v>
      </c>
      <c r="L216" s="2">
        <f>TREND(Calibration!$A$2:$A$4,Calibration!$D$2:$D$4,G216)</f>
        <v>-977.96940354121409</v>
      </c>
    </row>
    <row r="217" spans="1:12" x14ac:dyDescent="0.25">
      <c r="A217">
        <v>1075079</v>
      </c>
      <c r="B217">
        <v>14.37300014</v>
      </c>
      <c r="C217">
        <v>0.47739999999999999</v>
      </c>
      <c r="D217">
        <v>27.926000599999998</v>
      </c>
      <c r="E217">
        <v>0.25308001000000002</v>
      </c>
      <c r="F217">
        <v>36.437999730000001</v>
      </c>
      <c r="G217">
        <v>5.4000000000000001E-4</v>
      </c>
      <c r="H217">
        <v>30.19499969</v>
      </c>
      <c r="J217" s="2">
        <f>TREND(Calibration!$A$2:$A$4,Calibration!$B$2:$B$4,C217)</f>
        <v>375.44694018927726</v>
      </c>
      <c r="K217" s="2">
        <f>TREND(Calibration!$A$2:$A$4,Calibration!$C$2:$C$4,E217)</f>
        <v>455.29478240143453</v>
      </c>
      <c r="L217" s="2">
        <f>TREND(Calibration!$A$2:$A$4,Calibration!$D$2:$D$4,G217)</f>
        <v>-978.46009080915246</v>
      </c>
    </row>
    <row r="218" spans="1:12" x14ac:dyDescent="0.25">
      <c r="A218">
        <v>1080080</v>
      </c>
      <c r="B218">
        <v>14.43799973</v>
      </c>
      <c r="C218">
        <v>0.47580001</v>
      </c>
      <c r="D218">
        <v>27.903999330000001</v>
      </c>
      <c r="E218">
        <v>0.25470999</v>
      </c>
      <c r="F218">
        <v>36.424999239999998</v>
      </c>
      <c r="G218">
        <v>5.9000000000000003E-4</v>
      </c>
      <c r="H218">
        <v>30.271999359999999</v>
      </c>
      <c r="J218" s="2">
        <f>TREND(Calibration!$A$2:$A$4,Calibration!$B$2:$B$4,C218)</f>
        <v>374.28414066169785</v>
      </c>
      <c r="K218" s="2">
        <f>TREND(Calibration!$A$2:$A$4,Calibration!$C$2:$C$4,E218)</f>
        <v>467.78561952956215</v>
      </c>
      <c r="L218" s="2">
        <f>TREND(Calibration!$A$2:$A$4,Calibration!$D$2:$D$4,G218)</f>
        <v>-978.23705114190773</v>
      </c>
    </row>
    <row r="219" spans="1:12" x14ac:dyDescent="0.25">
      <c r="A219">
        <v>1085118</v>
      </c>
      <c r="B219">
        <v>14.385999679999999</v>
      </c>
      <c r="C219">
        <v>0.47089999999999999</v>
      </c>
      <c r="D219">
        <v>27.916000369999999</v>
      </c>
      <c r="E219">
        <v>0.26291998999999999</v>
      </c>
      <c r="F219">
        <v>36.416000369999999</v>
      </c>
      <c r="G219">
        <v>5.9000000000000003E-4</v>
      </c>
      <c r="H219">
        <v>30.216999049999998</v>
      </c>
      <c r="J219" s="2">
        <f>TREND(Calibration!$A$2:$A$4,Calibration!$B$2:$B$4,C219)</f>
        <v>370.72303758409464</v>
      </c>
      <c r="K219" s="2">
        <f>TREND(Calibration!$A$2:$A$4,Calibration!$C$2:$C$4,E219)</f>
        <v>530.70036254599768</v>
      </c>
      <c r="L219" s="2">
        <f>TREND(Calibration!$A$2:$A$4,Calibration!$D$2:$D$4,G219)</f>
        <v>-978.23705114190773</v>
      </c>
    </row>
    <row r="220" spans="1:12" x14ac:dyDescent="0.25">
      <c r="A220">
        <v>1090081</v>
      </c>
      <c r="B220">
        <v>14.48700047</v>
      </c>
      <c r="C220">
        <v>0.47789999999999999</v>
      </c>
      <c r="D220">
        <v>27.916000369999999</v>
      </c>
      <c r="E220">
        <v>0.26530000999999998</v>
      </c>
      <c r="F220">
        <v>36.465999600000004</v>
      </c>
      <c r="G220">
        <v>6.4999999999999997E-4</v>
      </c>
      <c r="H220">
        <v>30.277999879999999</v>
      </c>
      <c r="J220" s="2">
        <f>TREND(Calibration!$A$2:$A$4,Calibration!$B$2:$B$4,C220)</f>
        <v>375.81031731275283</v>
      </c>
      <c r="K220" s="2">
        <f>TREND(Calibration!$A$2:$A$4,Calibration!$C$2:$C$4,E220)</f>
        <v>548.93889441858914</v>
      </c>
      <c r="L220" s="2">
        <f>TREND(Calibration!$A$2:$A$4,Calibration!$D$2:$D$4,G220)</f>
        <v>-977.96940354121409</v>
      </c>
    </row>
    <row r="221" spans="1:12" x14ac:dyDescent="0.25">
      <c r="A221">
        <v>1095079</v>
      </c>
      <c r="B221">
        <v>14.440999980000001</v>
      </c>
      <c r="C221">
        <v>0.46610001000000001</v>
      </c>
      <c r="D221">
        <v>27.916000369999999</v>
      </c>
      <c r="E221">
        <v>0.26815999000000001</v>
      </c>
      <c r="F221">
        <v>36.383998869999999</v>
      </c>
      <c r="G221">
        <v>5.9000000000000003E-4</v>
      </c>
      <c r="H221">
        <v>30.219999309999999</v>
      </c>
      <c r="J221" s="2">
        <f>TREND(Calibration!$A$2:$A$4,Calibration!$B$2:$B$4,C221)</f>
        <v>367.2346244662715</v>
      </c>
      <c r="K221" s="2">
        <f>TREND(Calibration!$A$2:$A$4,Calibration!$C$2:$C$4,E221)</f>
        <v>570.85544822274846</v>
      </c>
      <c r="L221" s="2">
        <f>TREND(Calibration!$A$2:$A$4,Calibration!$D$2:$D$4,G221)</f>
        <v>-978.23705114190773</v>
      </c>
    </row>
    <row r="222" spans="1:12" x14ac:dyDescent="0.25">
      <c r="A222">
        <v>1100089</v>
      </c>
      <c r="B222">
        <v>14.50899982</v>
      </c>
      <c r="C222">
        <v>0.47960001000000002</v>
      </c>
      <c r="D222">
        <v>27.913000109999999</v>
      </c>
      <c r="E222">
        <v>0.26967998999999998</v>
      </c>
      <c r="F222">
        <v>36.441001890000003</v>
      </c>
      <c r="G222">
        <v>6.4999999999999997E-4</v>
      </c>
      <c r="H222">
        <v>30.309999470000001</v>
      </c>
      <c r="J222" s="2">
        <f>TREND(Calibration!$A$2:$A$4,Calibration!$B$2:$B$4,C222)</f>
        <v>377.04580680011236</v>
      </c>
      <c r="K222" s="2">
        <f>TREND(Calibration!$A$2:$A$4,Calibration!$C$2:$C$4,E222)</f>
        <v>582.50348834272177</v>
      </c>
      <c r="L222" s="2">
        <f>TREND(Calibration!$A$2:$A$4,Calibration!$D$2:$D$4,G222)</f>
        <v>-977.96940354121409</v>
      </c>
    </row>
    <row r="223" spans="1:12" x14ac:dyDescent="0.25">
      <c r="A223">
        <v>1105083</v>
      </c>
      <c r="B223">
        <v>14.45400047</v>
      </c>
      <c r="C223">
        <v>0.47040000999999998</v>
      </c>
      <c r="D223">
        <v>27.948999400000002</v>
      </c>
      <c r="E223">
        <v>0.26945998999999998</v>
      </c>
      <c r="F223">
        <v>36.418998719999998</v>
      </c>
      <c r="G223">
        <v>5.4000000000000001E-4</v>
      </c>
      <c r="H223">
        <v>30.252000809999998</v>
      </c>
      <c r="J223" s="2">
        <f>TREND(Calibration!$A$2:$A$4,Calibration!$B$2:$B$4,C223)</f>
        <v>370.35966772816153</v>
      </c>
      <c r="K223" s="2">
        <f>TREND(Calibration!$A$2:$A$4,Calibration!$C$2:$C$4,E223)</f>
        <v>580.81758779904135</v>
      </c>
      <c r="L223" s="2">
        <f>TREND(Calibration!$A$2:$A$4,Calibration!$D$2:$D$4,G223)</f>
        <v>-978.46009080915246</v>
      </c>
    </row>
    <row r="224" spans="1:12" x14ac:dyDescent="0.25">
      <c r="A224">
        <v>1110086</v>
      </c>
      <c r="B224">
        <v>14.50599957</v>
      </c>
      <c r="C224">
        <v>0.48230001</v>
      </c>
      <c r="D224">
        <v>27.903999330000001</v>
      </c>
      <c r="E224">
        <v>0.26741000999999998</v>
      </c>
      <c r="F224">
        <v>36.444000240000001</v>
      </c>
      <c r="G224">
        <v>6.4999999999999997E-4</v>
      </c>
      <c r="H224">
        <v>30.291000369999999</v>
      </c>
      <c r="J224" s="2">
        <f>TREND(Calibration!$A$2:$A$4,Calibration!$B$2:$B$4,C224)</f>
        <v>379.00804326688046</v>
      </c>
      <c r="K224" s="2">
        <f>TREND(Calibration!$A$2:$A$4,Calibration!$C$2:$C$4,E224)</f>
        <v>565.1082132693416</v>
      </c>
      <c r="L224" s="2">
        <f>TREND(Calibration!$A$2:$A$4,Calibration!$D$2:$D$4,G224)</f>
        <v>-977.96940354121409</v>
      </c>
    </row>
    <row r="225" spans="1:12" x14ac:dyDescent="0.25">
      <c r="A225">
        <v>1115079</v>
      </c>
      <c r="B225">
        <v>14.4090004</v>
      </c>
      <c r="C225">
        <v>0.47420001000000001</v>
      </c>
      <c r="D225">
        <v>27.94199944</v>
      </c>
      <c r="E225">
        <v>0.26335001000000002</v>
      </c>
      <c r="F225">
        <v>36.405998230000002</v>
      </c>
      <c r="G225">
        <v>5.9000000000000003E-4</v>
      </c>
      <c r="H225">
        <v>30.243000030000001</v>
      </c>
      <c r="J225" s="2">
        <f>TREND(Calibration!$A$2:$A$4,Calibration!$B$2:$B$4,C225)</f>
        <v>373.12133386657598</v>
      </c>
      <c r="K225" s="2">
        <f>TREND(Calibration!$A$2:$A$4,Calibration!$C$2:$C$4,E225)</f>
        <v>533.99568505414982</v>
      </c>
      <c r="L225" s="2">
        <f>TREND(Calibration!$A$2:$A$4,Calibration!$D$2:$D$4,G225)</f>
        <v>-978.23705114190773</v>
      </c>
    </row>
    <row r="226" spans="1:12" x14ac:dyDescent="0.25">
      <c r="A226">
        <v>1120130</v>
      </c>
      <c r="B226">
        <v>14.463999749999999</v>
      </c>
      <c r="C226">
        <v>0.48280001</v>
      </c>
      <c r="D226">
        <v>27.893999099999998</v>
      </c>
      <c r="E226">
        <v>0.26129999999999998</v>
      </c>
      <c r="F226">
        <v>36.457000729999997</v>
      </c>
      <c r="G226">
        <v>5.9000000000000003E-4</v>
      </c>
      <c r="H226">
        <v>30.29700089</v>
      </c>
      <c r="J226" s="2">
        <f>TREND(Calibration!$A$2:$A$4,Calibration!$B$2:$B$4,C226)</f>
        <v>379.37142039035609</v>
      </c>
      <c r="K226" s="2">
        <f>TREND(Calibration!$A$2:$A$4,Calibration!$C$2:$C$4,E226)</f>
        <v>518.28608062892135</v>
      </c>
      <c r="L226" s="2">
        <f>TREND(Calibration!$A$2:$A$4,Calibration!$D$2:$D$4,G226)</f>
        <v>-978.23705114190773</v>
      </c>
    </row>
    <row r="227" spans="1:12" x14ac:dyDescent="0.25">
      <c r="A227">
        <v>1125079</v>
      </c>
      <c r="B227">
        <v>14.45100021</v>
      </c>
      <c r="C227">
        <v>0.48820001000000002</v>
      </c>
      <c r="D227">
        <v>27.909999849999998</v>
      </c>
      <c r="E227">
        <v>0.26049</v>
      </c>
      <c r="F227">
        <v>36.435001370000002</v>
      </c>
      <c r="G227">
        <v>6.4999999999999997E-4</v>
      </c>
      <c r="H227">
        <v>30.271999359999999</v>
      </c>
      <c r="J227" s="2">
        <f>TREND(Calibration!$A$2:$A$4,Calibration!$B$2:$B$4,C227)</f>
        <v>383.29589332389241</v>
      </c>
      <c r="K227" s="2">
        <f>TREND(Calibration!$A$2:$A$4,Calibration!$C$2:$C$4,E227)</f>
        <v>512.078901354462</v>
      </c>
      <c r="L227" s="2">
        <f>TREND(Calibration!$A$2:$A$4,Calibration!$D$2:$D$4,G227)</f>
        <v>-977.96940354121409</v>
      </c>
    </row>
    <row r="228" spans="1:12" x14ac:dyDescent="0.25">
      <c r="A228">
        <v>1130084</v>
      </c>
      <c r="B228">
        <v>14.41899967</v>
      </c>
      <c r="C228">
        <v>0.47199999999999998</v>
      </c>
      <c r="D228">
        <v>27.909999849999998</v>
      </c>
      <c r="E228">
        <v>0.25984001000000001</v>
      </c>
      <c r="F228">
        <v>36.393001560000002</v>
      </c>
      <c r="G228">
        <v>4.8999999999999998E-4</v>
      </c>
      <c r="H228">
        <v>30.28100014</v>
      </c>
      <c r="J228" s="2">
        <f>TREND(Calibration!$A$2:$A$4,Calibration!$B$2:$B$4,C228)</f>
        <v>371.52246725574093</v>
      </c>
      <c r="K228" s="2">
        <f>TREND(Calibration!$A$2:$A$4,Calibration!$C$2:$C$4,E228)</f>
        <v>507.09790819815839</v>
      </c>
      <c r="L228" s="2">
        <f>TREND(Calibration!$A$2:$A$4,Calibration!$D$2:$D$4,G228)</f>
        <v>-978.6831304763972</v>
      </c>
    </row>
    <row r="229" spans="1:12" x14ac:dyDescent="0.25">
      <c r="A229">
        <v>1135079</v>
      </c>
      <c r="B229">
        <v>14.414999959999999</v>
      </c>
      <c r="C229">
        <v>0.48010001000000002</v>
      </c>
      <c r="D229">
        <v>27.906999590000002</v>
      </c>
      <c r="E229">
        <v>0.25918998999999998</v>
      </c>
      <c r="F229">
        <v>36.409000399999996</v>
      </c>
      <c r="G229">
        <v>6.4999999999999997E-4</v>
      </c>
      <c r="H229">
        <v>30.229999540000001</v>
      </c>
      <c r="J229" s="2">
        <f>TREND(Calibration!$A$2:$A$4,Calibration!$B$2:$B$4,C229)</f>
        <v>377.40918392358793</v>
      </c>
      <c r="K229" s="2">
        <f>TREND(Calibration!$A$2:$A$4,Calibration!$C$2:$C$4,E229)</f>
        <v>502.11668514632584</v>
      </c>
      <c r="L229" s="2">
        <f>TREND(Calibration!$A$2:$A$4,Calibration!$D$2:$D$4,G229)</f>
        <v>-977.96940354121409</v>
      </c>
    </row>
    <row r="230" spans="1:12" x14ac:dyDescent="0.25">
      <c r="A230">
        <v>1140080</v>
      </c>
      <c r="B230">
        <v>14.461000439999999</v>
      </c>
      <c r="C230">
        <v>0.48599999999999999</v>
      </c>
      <c r="D230">
        <v>27.89100075</v>
      </c>
      <c r="E230">
        <v>0.25853999999999999</v>
      </c>
      <c r="F230">
        <v>36.431999210000001</v>
      </c>
      <c r="G230">
        <v>5.9000000000000003E-4</v>
      </c>
      <c r="H230">
        <v>30.2840004</v>
      </c>
      <c r="J230" s="2">
        <f>TREND(Calibration!$A$2:$A$4,Calibration!$B$2:$B$4,C230)</f>
        <v>381.69702671305731</v>
      </c>
      <c r="K230" s="2">
        <f>TREND(Calibration!$A$2:$A$4,Calibration!$C$2:$C$4,E230)</f>
        <v>497.13569199002245</v>
      </c>
      <c r="L230" s="2">
        <f>TREND(Calibration!$A$2:$A$4,Calibration!$D$2:$D$4,G230)</f>
        <v>-978.23705114190773</v>
      </c>
    </row>
    <row r="231" spans="1:12" x14ac:dyDescent="0.25">
      <c r="A231">
        <v>1145079</v>
      </c>
      <c r="B231">
        <v>14.47399998</v>
      </c>
      <c r="C231">
        <v>0.48769999000000003</v>
      </c>
      <c r="D231">
        <v>27.899999619999999</v>
      </c>
      <c r="E231">
        <v>0.25718998999999998</v>
      </c>
      <c r="F231">
        <v>36.463001249999998</v>
      </c>
      <c r="G231">
        <v>5.9000000000000003E-4</v>
      </c>
      <c r="H231">
        <v>30.28100014</v>
      </c>
      <c r="J231" s="2">
        <f>TREND(Calibration!$A$2:$A$4,Calibration!$B$2:$B$4,C231)</f>
        <v>382.93250166533187</v>
      </c>
      <c r="K231" s="2">
        <f>TREND(Calibration!$A$2:$A$4,Calibration!$C$2:$C$4,E231)</f>
        <v>486.79031656741358</v>
      </c>
      <c r="L231" s="2">
        <f>TREND(Calibration!$A$2:$A$4,Calibration!$D$2:$D$4,G231)</f>
        <v>-978.23705114190773</v>
      </c>
    </row>
    <row r="232" spans="1:12" x14ac:dyDescent="0.25">
      <c r="A232">
        <v>1150080</v>
      </c>
      <c r="B232">
        <v>14.5</v>
      </c>
      <c r="C232">
        <v>0.48010001000000002</v>
      </c>
      <c r="D232">
        <v>27.881000520000001</v>
      </c>
      <c r="E232">
        <v>0.25595000000000001</v>
      </c>
      <c r="F232">
        <v>36.424999239999998</v>
      </c>
      <c r="G232">
        <v>6.4999999999999997E-4</v>
      </c>
      <c r="H232">
        <v>30.341999049999998</v>
      </c>
      <c r="J232" s="2">
        <f>TREND(Calibration!$A$2:$A$4,Calibration!$B$2:$B$4,C232)</f>
        <v>377.40918392358793</v>
      </c>
      <c r="K232" s="2">
        <f>TREND(Calibration!$A$2:$A$4,Calibration!$C$2:$C$4,E232)</f>
        <v>477.28804468033081</v>
      </c>
      <c r="L232" s="2">
        <f>TREND(Calibration!$A$2:$A$4,Calibration!$D$2:$D$4,G232)</f>
        <v>-977.96940354121409</v>
      </c>
    </row>
    <row r="233" spans="1:12" x14ac:dyDescent="0.25">
      <c r="A233">
        <v>1155085</v>
      </c>
      <c r="B233">
        <v>14.461000439999999</v>
      </c>
      <c r="C233">
        <v>0.47960001000000002</v>
      </c>
      <c r="D233">
        <v>27.93300056</v>
      </c>
      <c r="E233">
        <v>0.25529998999999998</v>
      </c>
      <c r="F233">
        <v>36.424999239999998</v>
      </c>
      <c r="G233">
        <v>5.9000000000000003E-4</v>
      </c>
      <c r="H233">
        <v>30.249000550000002</v>
      </c>
      <c r="J233" s="2">
        <f>TREND(Calibration!$A$2:$A$4,Calibration!$B$2:$B$4,C233)</f>
        <v>377.04580680011236</v>
      </c>
      <c r="K233" s="2">
        <f>TREND(Calibration!$A$2:$A$4,Calibration!$C$2:$C$4,E233)</f>
        <v>472.30689826034131</v>
      </c>
      <c r="L233" s="2">
        <f>TREND(Calibration!$A$2:$A$4,Calibration!$D$2:$D$4,G233)</f>
        <v>-978.23705114190773</v>
      </c>
    </row>
    <row r="234" spans="1:12" x14ac:dyDescent="0.25">
      <c r="A234">
        <v>1160080</v>
      </c>
      <c r="B234">
        <v>14.4829998</v>
      </c>
      <c r="C234">
        <v>0.47310001000000002</v>
      </c>
      <c r="D234">
        <v>27.89100075</v>
      </c>
      <c r="E234">
        <v>0.25589001</v>
      </c>
      <c r="F234">
        <v>36.424999239999998</v>
      </c>
      <c r="G234">
        <v>6.9999999999999999E-4</v>
      </c>
      <c r="H234">
        <v>30.2840004</v>
      </c>
      <c r="J234" s="2">
        <f>TREND(Calibration!$A$2:$A$4,Calibration!$B$2:$B$4,C234)</f>
        <v>372.32190419492974</v>
      </c>
      <c r="K234" s="2">
        <f>TREND(Calibration!$A$2:$A$4,Calibration!$C$2:$C$4,E234)</f>
        <v>476.82833025480636</v>
      </c>
      <c r="L234" s="2">
        <f>TREND(Calibration!$A$2:$A$4,Calibration!$D$2:$D$4,G234)</f>
        <v>-977.74636387396936</v>
      </c>
    </row>
    <row r="235" spans="1:12" x14ac:dyDescent="0.25">
      <c r="A235">
        <v>1165086</v>
      </c>
      <c r="B235">
        <v>14.458000180000001</v>
      </c>
      <c r="C235">
        <v>0.47789999999999999</v>
      </c>
      <c r="D235">
        <v>27.929000850000001</v>
      </c>
      <c r="E235">
        <v>0.25810999000000001</v>
      </c>
      <c r="F235">
        <v>36.459999080000003</v>
      </c>
      <c r="G235">
        <v>5.9000000000000003E-4</v>
      </c>
      <c r="H235">
        <v>30.222999569999999</v>
      </c>
      <c r="J235" s="2">
        <f>TREND(Calibration!$A$2:$A$4,Calibration!$B$2:$B$4,C235)</f>
        <v>375.81031731275283</v>
      </c>
      <c r="K235" s="2">
        <f>TREND(Calibration!$A$2:$A$4,Calibration!$C$2:$C$4,E235)</f>
        <v>493.84044611371337</v>
      </c>
      <c r="L235" s="2">
        <f>TREND(Calibration!$A$2:$A$4,Calibration!$D$2:$D$4,G235)</f>
        <v>-978.23705114190773</v>
      </c>
    </row>
    <row r="236" spans="1:12" x14ac:dyDescent="0.25">
      <c r="A236">
        <v>1170081</v>
      </c>
      <c r="B236">
        <v>14.44799995</v>
      </c>
      <c r="C236">
        <v>0.46929999999999999</v>
      </c>
      <c r="D236">
        <v>27.899999619999999</v>
      </c>
      <c r="E236">
        <v>0.26254000999999999</v>
      </c>
      <c r="F236">
        <v>36.42200089</v>
      </c>
      <c r="G236">
        <v>6.4999999999999997E-4</v>
      </c>
      <c r="H236">
        <v>30.306999210000001</v>
      </c>
      <c r="J236" s="2">
        <f>TREND(Calibration!$A$2:$A$4,Calibration!$B$2:$B$4,C236)</f>
        <v>369.56023078897277</v>
      </c>
      <c r="K236" s="2">
        <f>TREND(Calibration!$A$2:$A$4,Calibration!$C$2:$C$4,E236)</f>
        <v>527.78850577969024</v>
      </c>
      <c r="L236" s="2">
        <f>TREND(Calibration!$A$2:$A$4,Calibration!$D$2:$D$4,G236)</f>
        <v>-977.96940354121409</v>
      </c>
    </row>
    <row r="237" spans="1:12" x14ac:dyDescent="0.25">
      <c r="A237">
        <v>1175080</v>
      </c>
      <c r="B237">
        <v>14.42199993</v>
      </c>
      <c r="C237">
        <v>0.47520000000000001</v>
      </c>
      <c r="D237">
        <v>27.93300056</v>
      </c>
      <c r="E237">
        <v>0.26361999000000003</v>
      </c>
      <c r="F237">
        <v>36.446998600000001</v>
      </c>
      <c r="G237">
        <v>6.4999999999999997E-4</v>
      </c>
      <c r="H237">
        <v>30.243000030000001</v>
      </c>
      <c r="J237" s="2">
        <f>TREND(Calibration!$A$2:$A$4,Calibration!$B$2:$B$4,C237)</f>
        <v>373.84808084598473</v>
      </c>
      <c r="K237" s="2">
        <f>TREND(Calibration!$A$2:$A$4,Calibration!$C$2:$C$4,E237)</f>
        <v>536.06459154861727</v>
      </c>
      <c r="L237" s="2">
        <f>TREND(Calibration!$A$2:$A$4,Calibration!$D$2:$D$4,G237)</f>
        <v>-977.96940354121409</v>
      </c>
    </row>
    <row r="238" spans="1:12" x14ac:dyDescent="0.25">
      <c r="A238">
        <v>1180173</v>
      </c>
      <c r="B238">
        <v>14.399000170000001</v>
      </c>
      <c r="C238">
        <v>0.46660000000000001</v>
      </c>
      <c r="D238">
        <v>27.903999330000001</v>
      </c>
      <c r="E238">
        <v>0.26233000000000001</v>
      </c>
      <c r="F238">
        <v>36.38999939</v>
      </c>
      <c r="G238">
        <v>5.9000000000000003E-4</v>
      </c>
      <c r="H238">
        <v>30.306999210000001</v>
      </c>
      <c r="J238" s="2">
        <f>TREND(Calibration!$A$2:$A$4,Calibration!$B$2:$B$4,C238)</f>
        <v>367.59799432220461</v>
      </c>
      <c r="K238" s="2">
        <f>TREND(Calibration!$A$2:$A$4,Calibration!$C$2:$C$4,E238)</f>
        <v>526.17916044706158</v>
      </c>
      <c r="L238" s="2">
        <f>TREND(Calibration!$A$2:$A$4,Calibration!$D$2:$D$4,G238)</f>
        <v>-978.23705114190773</v>
      </c>
    </row>
    <row r="239" spans="1:12" x14ac:dyDescent="0.25">
      <c r="A239">
        <v>1185079</v>
      </c>
      <c r="B239">
        <v>14.376000400000001</v>
      </c>
      <c r="C239">
        <v>0.46880000999999999</v>
      </c>
      <c r="D239">
        <v>27.913000109999999</v>
      </c>
      <c r="E239">
        <v>0.26098000999999998</v>
      </c>
      <c r="F239">
        <v>36.409000399999996</v>
      </c>
      <c r="G239">
        <v>5.4000000000000001E-4</v>
      </c>
      <c r="H239">
        <v>30.274999619999999</v>
      </c>
      <c r="J239" s="2">
        <f>TREND(Calibration!$A$2:$A$4,Calibration!$B$2:$B$4,C239)</f>
        <v>369.19686093303966</v>
      </c>
      <c r="K239" s="2">
        <f>TREND(Calibration!$A$2:$A$4,Calibration!$C$2:$C$4,E239)</f>
        <v>515.83393828813837</v>
      </c>
      <c r="L239" s="2">
        <f>TREND(Calibration!$A$2:$A$4,Calibration!$D$2:$D$4,G239)</f>
        <v>-978.46009080915246</v>
      </c>
    </row>
    <row r="240" spans="1:12" x14ac:dyDescent="0.25">
      <c r="A240">
        <v>1190113</v>
      </c>
      <c r="B240">
        <v>14.369999890000001</v>
      </c>
      <c r="C240">
        <v>0.47520000000000001</v>
      </c>
      <c r="D240">
        <v>27.916000369999999</v>
      </c>
      <c r="E240">
        <v>0.25951998999999998</v>
      </c>
      <c r="F240">
        <v>36.418998719999998</v>
      </c>
      <c r="G240">
        <v>5.4000000000000001E-4</v>
      </c>
      <c r="H240">
        <v>30.216999049999998</v>
      </c>
      <c r="J240" s="2">
        <f>TREND(Calibration!$A$2:$A$4,Calibration!$B$2:$B$4,C240)</f>
        <v>373.84808084598473</v>
      </c>
      <c r="K240" s="2">
        <f>TREND(Calibration!$A$2:$A$4,Calibration!$C$2:$C$4,E240)</f>
        <v>504.64553596184646</v>
      </c>
      <c r="L240" s="2">
        <f>TREND(Calibration!$A$2:$A$4,Calibration!$D$2:$D$4,G240)</f>
        <v>-978.46009080915246</v>
      </c>
    </row>
    <row r="241" spans="1:12" x14ac:dyDescent="0.25">
      <c r="A241">
        <v>1195080</v>
      </c>
      <c r="B241">
        <v>14.39299965</v>
      </c>
      <c r="C241">
        <v>0.47739999999999999</v>
      </c>
      <c r="D241">
        <v>27.87199974</v>
      </c>
      <c r="E241">
        <v>0.25784001000000001</v>
      </c>
      <c r="F241">
        <v>36.416000369999999</v>
      </c>
      <c r="G241">
        <v>6.4999999999999997E-4</v>
      </c>
      <c r="H241">
        <v>30.2840004</v>
      </c>
      <c r="J241" s="2">
        <f>TREND(Calibration!$A$2:$A$4,Calibration!$B$2:$B$4,C241)</f>
        <v>375.44694018927726</v>
      </c>
      <c r="K241" s="2">
        <f>TREND(Calibration!$A$2:$A$4,Calibration!$C$2:$C$4,E241)</f>
        <v>491.77153961924614</v>
      </c>
      <c r="L241" s="2">
        <f>TREND(Calibration!$A$2:$A$4,Calibration!$D$2:$D$4,G241)</f>
        <v>-977.96940354121409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14.3409996</v>
      </c>
      <c r="C2">
        <v>0.47690000999999999</v>
      </c>
      <c r="D2">
        <v>27.929000850000001</v>
      </c>
      <c r="E2">
        <v>0.25725000999999997</v>
      </c>
      <c r="F2">
        <v>36.411998750000002</v>
      </c>
      <c r="G2">
        <v>5.4000000000000001E-4</v>
      </c>
      <c r="H2">
        <v>30.219999309999999</v>
      </c>
      <c r="J2" s="2">
        <f>TREND(Calibration!$A$2:$A$4,Calibration!$B$2:$B$4,C2)</f>
        <v>375.08357033334414</v>
      </c>
      <c r="K2" s="2">
        <f>TREND(Calibration!$A$2:$A$4,Calibration!$C$2:$C$4,E2)</f>
        <v>487.25026088846653</v>
      </c>
      <c r="L2" s="2">
        <f>TREND(Calibration!$A$2:$A$4,Calibration!$D$2:$D$4,G2)</f>
        <v>-978.46009080915246</v>
      </c>
    </row>
    <row r="3" spans="1:12" x14ac:dyDescent="0.25">
      <c r="A3">
        <v>5071</v>
      </c>
      <c r="B3">
        <v>14.38899994</v>
      </c>
      <c r="C3">
        <v>0.47690000999999999</v>
      </c>
      <c r="D3">
        <v>27.909999849999998</v>
      </c>
      <c r="E3">
        <v>0.25615999</v>
      </c>
      <c r="F3">
        <v>36.446998600000001</v>
      </c>
      <c r="G3">
        <v>5.9000000000000003E-4</v>
      </c>
      <c r="H3">
        <v>30.333000179999999</v>
      </c>
      <c r="J3" s="2">
        <f>TREND(Calibration!$A$2:$A$4,Calibration!$B$2:$B$4,C3)</f>
        <v>375.08357033334414</v>
      </c>
      <c r="K3" s="2">
        <f>TREND(Calibration!$A$2:$A$4,Calibration!$C$2:$C$4,E3)</f>
        <v>478.89723674927382</v>
      </c>
      <c r="L3" s="2">
        <f>TREND(Calibration!$A$2:$A$4,Calibration!$D$2:$D$4,G3)</f>
        <v>-978.23705114190773</v>
      </c>
    </row>
    <row r="4" spans="1:12" x14ac:dyDescent="0.25">
      <c r="A4">
        <v>10130</v>
      </c>
      <c r="B4">
        <v>14.385999679999999</v>
      </c>
      <c r="C4">
        <v>0.4763</v>
      </c>
      <c r="D4">
        <v>27.893999099999998</v>
      </c>
      <c r="E4">
        <v>0.28292</v>
      </c>
      <c r="F4">
        <v>36.424999239999998</v>
      </c>
      <c r="G4">
        <v>4.2999999999999999E-4</v>
      </c>
      <c r="H4">
        <v>30.32900047</v>
      </c>
      <c r="J4" s="2">
        <f>TREND(Calibration!$A$2:$A$4,Calibration!$B$2:$B$4,C4)</f>
        <v>374.64751051763096</v>
      </c>
      <c r="K4" s="2">
        <f>TREND(Calibration!$A$2:$A$4,Calibration!$C$2:$C$4,E4)</f>
        <v>683.96412496696507</v>
      </c>
      <c r="L4" s="2">
        <f>TREND(Calibration!$A$2:$A$4,Calibration!$D$2:$D$4,G4)</f>
        <v>-978.95077807709083</v>
      </c>
    </row>
    <row r="5" spans="1:12" x14ac:dyDescent="0.25">
      <c r="A5">
        <v>15072</v>
      </c>
      <c r="B5">
        <v>14.347000120000001</v>
      </c>
      <c r="C5">
        <v>0.4844</v>
      </c>
      <c r="D5">
        <v>27.920000080000001</v>
      </c>
      <c r="E5">
        <v>0.30687001000000003</v>
      </c>
      <c r="F5">
        <v>36.435001370000002</v>
      </c>
      <c r="G5">
        <v>6.9999999999999999E-4</v>
      </c>
      <c r="H5">
        <v>30.222999569999999</v>
      </c>
      <c r="J5" s="2">
        <f>TREND(Calibration!$A$2:$A$4,Calibration!$B$2:$B$4,C5)</f>
        <v>380.53421991793545</v>
      </c>
      <c r="K5" s="2">
        <f>TREND(Calibration!$A$2:$A$4,Calibration!$C$2:$C$4,E5)</f>
        <v>867.4974653312845</v>
      </c>
      <c r="L5" s="2">
        <f>TREND(Calibration!$A$2:$A$4,Calibration!$D$2:$D$4,G5)</f>
        <v>-977.74636387396936</v>
      </c>
    </row>
    <row r="6" spans="1:12" x14ac:dyDescent="0.25">
      <c r="A6">
        <v>20082</v>
      </c>
      <c r="B6">
        <v>14.32499981</v>
      </c>
      <c r="C6">
        <v>0.48060000000000003</v>
      </c>
      <c r="D6">
        <v>27.923000340000002</v>
      </c>
      <c r="E6">
        <v>0.31686999999999999</v>
      </c>
      <c r="F6">
        <v>36.428001399999999</v>
      </c>
      <c r="G6">
        <v>5.4000000000000001E-4</v>
      </c>
      <c r="H6">
        <v>30.19799995</v>
      </c>
      <c r="J6" s="2">
        <f>TREND(Calibration!$A$2:$A$4,Calibration!$B$2:$B$4,C6)</f>
        <v>377.77255377952105</v>
      </c>
      <c r="K6" s="2">
        <f>TREND(Calibration!$A$2:$A$4,Calibration!$C$2:$C$4,E6)</f>
        <v>944.12923159400384</v>
      </c>
      <c r="L6" s="2">
        <f>TREND(Calibration!$A$2:$A$4,Calibration!$D$2:$D$4,G6)</f>
        <v>-978.46009080915246</v>
      </c>
    </row>
    <row r="7" spans="1:12" x14ac:dyDescent="0.25">
      <c r="A7">
        <v>25073</v>
      </c>
      <c r="B7">
        <v>14.36699963</v>
      </c>
      <c r="C7">
        <v>0.47470000000000001</v>
      </c>
      <c r="D7">
        <v>27.85899925</v>
      </c>
      <c r="E7">
        <v>0.31740998999999998</v>
      </c>
      <c r="F7">
        <v>36.411998750000002</v>
      </c>
      <c r="G7">
        <v>6.4999999999999997E-4</v>
      </c>
      <c r="H7">
        <v>30.306999210000001</v>
      </c>
      <c r="J7" s="2">
        <f>TREND(Calibration!$A$2:$A$4,Calibration!$B$2:$B$4,C7)</f>
        <v>373.4847037225091</v>
      </c>
      <c r="K7" s="2">
        <f>TREND(Calibration!$A$2:$A$4,Calibration!$C$2:$C$4,E7)</f>
        <v>948.26727447846702</v>
      </c>
      <c r="L7" s="2">
        <f>TREND(Calibration!$A$2:$A$4,Calibration!$D$2:$D$4,G7)</f>
        <v>-977.96940354121409</v>
      </c>
    </row>
    <row r="8" spans="1:12" x14ac:dyDescent="0.25">
      <c r="A8">
        <v>30079</v>
      </c>
      <c r="B8">
        <v>14.350000380000001</v>
      </c>
      <c r="C8">
        <v>0.46709999000000002</v>
      </c>
      <c r="D8">
        <v>27.903999330000001</v>
      </c>
      <c r="E8">
        <v>0.32475999</v>
      </c>
      <c r="F8">
        <v>36.418998719999998</v>
      </c>
      <c r="G8">
        <v>4.2999999999999999E-4</v>
      </c>
      <c r="H8">
        <v>30.274999619999999</v>
      </c>
      <c r="J8" s="2">
        <f>TREND(Calibration!$A$2:$A$4,Calibration!$B$2:$B$4,C8)</f>
        <v>367.96136417813779</v>
      </c>
      <c r="K8" s="2">
        <f>TREND(Calibration!$A$2:$A$4,Calibration!$C$2:$C$4,E8)</f>
        <v>1004.5916790059707</v>
      </c>
      <c r="L8" s="2">
        <f>TREND(Calibration!$A$2:$A$4,Calibration!$D$2:$D$4,G8)</f>
        <v>-978.95077807709083</v>
      </c>
    </row>
    <row r="9" spans="1:12" x14ac:dyDescent="0.25">
      <c r="A9">
        <v>35074</v>
      </c>
      <c r="B9">
        <v>14.33100033</v>
      </c>
      <c r="C9">
        <v>0.47850000999999998</v>
      </c>
      <c r="D9">
        <v>27.89100075</v>
      </c>
      <c r="E9">
        <v>0.33513999</v>
      </c>
      <c r="F9">
        <v>36.437999730000001</v>
      </c>
      <c r="G9">
        <v>5.4000000000000001E-4</v>
      </c>
      <c r="H9">
        <v>30.219999309999999</v>
      </c>
      <c r="J9" s="2">
        <f>TREND(Calibration!$A$2:$A$4,Calibration!$B$2:$B$4,C9)</f>
        <v>376.24637712846601</v>
      </c>
      <c r="K9" s="2">
        <f>TREND(Calibration!$A$2:$A$4,Calibration!$C$2:$C$4,E9)</f>
        <v>1084.135531930526</v>
      </c>
      <c r="L9" s="2">
        <f>TREND(Calibration!$A$2:$A$4,Calibration!$D$2:$D$4,G9)</f>
        <v>-978.46009080915246</v>
      </c>
    </row>
    <row r="10" spans="1:12" x14ac:dyDescent="0.25">
      <c r="A10">
        <v>40074</v>
      </c>
      <c r="B10">
        <v>14.317999840000001</v>
      </c>
      <c r="C10">
        <v>0.47249999999999998</v>
      </c>
      <c r="D10">
        <v>27.896999359999999</v>
      </c>
      <c r="E10">
        <v>0.33779000999999997</v>
      </c>
      <c r="F10">
        <v>36.405998230000002</v>
      </c>
      <c r="G10">
        <v>5.9000000000000003E-4</v>
      </c>
      <c r="H10">
        <v>30.274999619999999</v>
      </c>
      <c r="J10" s="2">
        <f>TREND(Calibration!$A$2:$A$4,Calibration!$B$2:$B$4,C10)</f>
        <v>371.88584437921651</v>
      </c>
      <c r="K10" s="2">
        <f>TREND(Calibration!$A$2:$A$4,Calibration!$C$2:$C$4,E10)</f>
        <v>1104.4431235612708</v>
      </c>
      <c r="L10" s="2">
        <f>TREND(Calibration!$A$2:$A$4,Calibration!$D$2:$D$4,G10)</f>
        <v>-978.23705114190773</v>
      </c>
    </row>
    <row r="11" spans="1:12" x14ac:dyDescent="0.25">
      <c r="A11">
        <v>45075</v>
      </c>
      <c r="B11">
        <v>14.369999890000001</v>
      </c>
      <c r="C11">
        <v>0.4763</v>
      </c>
      <c r="D11">
        <v>27.87199974</v>
      </c>
      <c r="E11">
        <v>0.33410999000000002</v>
      </c>
      <c r="F11">
        <v>36.446998600000001</v>
      </c>
      <c r="G11">
        <v>5.9000000000000003E-4</v>
      </c>
      <c r="H11">
        <v>30.3390007</v>
      </c>
      <c r="J11" s="2">
        <f>TREND(Calibration!$A$2:$A$4,Calibration!$B$2:$B$4,C11)</f>
        <v>374.64751051763096</v>
      </c>
      <c r="K11" s="2">
        <f>TREND(Calibration!$A$2:$A$4,Calibration!$C$2:$C$4,E11)</f>
        <v>1076.2424521123864</v>
      </c>
      <c r="L11" s="2">
        <f>TREND(Calibration!$A$2:$A$4,Calibration!$D$2:$D$4,G11)</f>
        <v>-978.23705114190773</v>
      </c>
    </row>
    <row r="12" spans="1:12" x14ac:dyDescent="0.25">
      <c r="A12">
        <v>50078</v>
      </c>
      <c r="B12">
        <v>14.36299992</v>
      </c>
      <c r="C12">
        <v>0.47199999999999998</v>
      </c>
      <c r="D12">
        <v>27.884000780000001</v>
      </c>
      <c r="E12">
        <v>0.33254001</v>
      </c>
      <c r="F12">
        <v>36.424999239999998</v>
      </c>
      <c r="G12">
        <v>5.9000000000000003E-4</v>
      </c>
      <c r="H12">
        <v>30.368000030000001</v>
      </c>
      <c r="J12" s="2">
        <f>TREND(Calibration!$A$2:$A$4,Calibration!$B$2:$B$4,C12)</f>
        <v>371.52246725574093</v>
      </c>
      <c r="K12" s="2">
        <f>TREND(Calibration!$A$2:$A$4,Calibration!$C$2:$C$4,E12)</f>
        <v>1064.2114060416259</v>
      </c>
      <c r="L12" s="2">
        <f>TREND(Calibration!$A$2:$A$4,Calibration!$D$2:$D$4,G12)</f>
        <v>-978.23705114190773</v>
      </c>
    </row>
    <row r="13" spans="1:12" x14ac:dyDescent="0.25">
      <c r="A13">
        <v>55075</v>
      </c>
      <c r="B13">
        <v>14.33699989</v>
      </c>
      <c r="C13">
        <v>0.47470000000000001</v>
      </c>
      <c r="D13">
        <v>27.909999849999998</v>
      </c>
      <c r="E13">
        <v>0.33125000999999998</v>
      </c>
      <c r="F13">
        <v>36.444000240000001</v>
      </c>
      <c r="G13">
        <v>6.4999999999999997E-4</v>
      </c>
      <c r="H13">
        <v>30.19799995</v>
      </c>
      <c r="J13" s="2">
        <f>TREND(Calibration!$A$2:$A$4,Calibration!$B$2:$B$4,C13)</f>
        <v>373.4847037225091</v>
      </c>
      <c r="K13" s="2">
        <f>TREND(Calibration!$A$2:$A$4,Calibration!$C$2:$C$4,E13)</f>
        <v>1054.3258983082271</v>
      </c>
      <c r="L13" s="2">
        <f>TREND(Calibration!$A$2:$A$4,Calibration!$D$2:$D$4,G13)</f>
        <v>-977.96940354121409</v>
      </c>
    </row>
    <row r="14" spans="1:12" x14ac:dyDescent="0.25">
      <c r="A14">
        <v>60075</v>
      </c>
      <c r="B14">
        <v>14.376000400000001</v>
      </c>
      <c r="C14">
        <v>0.47249999999999998</v>
      </c>
      <c r="D14">
        <v>27.884000780000001</v>
      </c>
      <c r="E14">
        <v>0.33199999000000002</v>
      </c>
      <c r="F14">
        <v>36.400001529999997</v>
      </c>
      <c r="G14">
        <v>4.8999999999999998E-4</v>
      </c>
      <c r="H14">
        <v>30.2840004</v>
      </c>
      <c r="J14" s="2">
        <f>TREND(Calibration!$A$2:$A$4,Calibration!$B$2:$B$4,C14)</f>
        <v>371.88584437921651</v>
      </c>
      <c r="K14" s="2">
        <f>TREND(Calibration!$A$2:$A$4,Calibration!$C$2:$C$4,E14)</f>
        <v>1060.0731332616335</v>
      </c>
      <c r="L14" s="2">
        <f>TREND(Calibration!$A$2:$A$4,Calibration!$D$2:$D$4,G14)</f>
        <v>-978.6831304763972</v>
      </c>
    </row>
    <row r="15" spans="1:12" x14ac:dyDescent="0.25">
      <c r="A15">
        <v>65075</v>
      </c>
      <c r="B15">
        <v>14.43500042</v>
      </c>
      <c r="C15">
        <v>0.48170000000000002</v>
      </c>
      <c r="D15">
        <v>27.864999770000001</v>
      </c>
      <c r="E15">
        <v>0.33227000000000001</v>
      </c>
      <c r="F15">
        <v>36.446998600000001</v>
      </c>
      <c r="G15">
        <v>6.4999999999999997E-4</v>
      </c>
      <c r="H15">
        <v>30.32900047</v>
      </c>
      <c r="J15" s="2">
        <f>TREND(Calibration!$A$2:$A$4,Calibration!$B$2:$B$4,C15)</f>
        <v>378.57198345116734</v>
      </c>
      <c r="K15" s="2">
        <f>TREND(Calibration!$A$2:$A$4,Calibration!$C$2:$C$4,E15)</f>
        <v>1062.1422696516299</v>
      </c>
      <c r="L15" s="2">
        <f>TREND(Calibration!$A$2:$A$4,Calibration!$D$2:$D$4,G15)</f>
        <v>-977.96940354121409</v>
      </c>
    </row>
    <row r="16" spans="1:12" x14ac:dyDescent="0.25">
      <c r="A16">
        <v>70075</v>
      </c>
      <c r="B16">
        <v>14.399000170000001</v>
      </c>
      <c r="C16">
        <v>0.47199999999999998</v>
      </c>
      <c r="D16">
        <v>27.89100075</v>
      </c>
      <c r="E16">
        <v>0.33059999000000001</v>
      </c>
      <c r="F16">
        <v>36.428001399999999</v>
      </c>
      <c r="G16">
        <v>5.9000000000000003E-4</v>
      </c>
      <c r="H16">
        <v>30.291000369999999</v>
      </c>
      <c r="J16" s="2">
        <f>TREND(Calibration!$A$2:$A$4,Calibration!$B$2:$B$4,C16)</f>
        <v>371.52246725574093</v>
      </c>
      <c r="K16" s="2">
        <f>TREND(Calibration!$A$2:$A$4,Calibration!$C$2:$C$4,E16)</f>
        <v>1049.3446752563948</v>
      </c>
      <c r="L16" s="2">
        <f>TREND(Calibration!$A$2:$A$4,Calibration!$D$2:$D$4,G16)</f>
        <v>-978.23705114190773</v>
      </c>
    </row>
    <row r="17" spans="1:12" x14ac:dyDescent="0.25">
      <c r="A17">
        <v>75075</v>
      </c>
      <c r="B17">
        <v>14.399000170000001</v>
      </c>
      <c r="C17">
        <v>0.48060000000000003</v>
      </c>
      <c r="D17">
        <v>27.893999099999998</v>
      </c>
      <c r="E17">
        <v>0.32903000999999998</v>
      </c>
      <c r="F17">
        <v>36.444000240000001</v>
      </c>
      <c r="G17">
        <v>5.4000000000000001E-4</v>
      </c>
      <c r="H17">
        <v>30.2140007</v>
      </c>
      <c r="J17" s="2">
        <f>TREND(Calibration!$A$2:$A$4,Calibration!$B$2:$B$4,C17)</f>
        <v>377.77255377952105</v>
      </c>
      <c r="K17" s="2">
        <f>TREND(Calibration!$A$2:$A$4,Calibration!$C$2:$C$4,E17)</f>
        <v>1037.3136291856342</v>
      </c>
      <c r="L17" s="2">
        <f>TREND(Calibration!$A$2:$A$4,Calibration!$D$2:$D$4,G17)</f>
        <v>-978.46009080915246</v>
      </c>
    </row>
    <row r="18" spans="1:12" x14ac:dyDescent="0.25">
      <c r="A18">
        <v>80076</v>
      </c>
      <c r="B18">
        <v>14.402000429999999</v>
      </c>
      <c r="C18">
        <v>0.46660000000000001</v>
      </c>
      <c r="D18">
        <v>27.903999330000001</v>
      </c>
      <c r="E18">
        <v>0.32806000000000002</v>
      </c>
      <c r="F18">
        <v>36.409000399999996</v>
      </c>
      <c r="G18">
        <v>5.4000000000000001E-4</v>
      </c>
      <c r="H18">
        <v>30.216999049999998</v>
      </c>
      <c r="J18" s="2">
        <f>TREND(Calibration!$A$2:$A$4,Calibration!$B$2:$B$4,C18)</f>
        <v>367.59799432220461</v>
      </c>
      <c r="K18" s="2">
        <f>TREND(Calibration!$A$2:$A$4,Calibration!$C$2:$C$4,E18)</f>
        <v>1029.8802637930191</v>
      </c>
      <c r="L18" s="2">
        <f>TREND(Calibration!$A$2:$A$4,Calibration!$D$2:$D$4,G18)</f>
        <v>-978.46009080915246</v>
      </c>
    </row>
    <row r="19" spans="1:12" x14ac:dyDescent="0.25">
      <c r="A19">
        <v>85076</v>
      </c>
      <c r="B19">
        <v>14.463999749999999</v>
      </c>
      <c r="C19">
        <v>0.47040000999999998</v>
      </c>
      <c r="D19">
        <v>27.864999770000001</v>
      </c>
      <c r="E19">
        <v>0.32767998999999998</v>
      </c>
      <c r="F19">
        <v>36.42200089</v>
      </c>
      <c r="G19">
        <v>5.9000000000000003E-4</v>
      </c>
      <c r="H19">
        <v>30.31999969</v>
      </c>
      <c r="J19" s="2">
        <f>TREND(Calibration!$A$2:$A$4,Calibration!$B$2:$B$4,C19)</f>
        <v>370.35966772816153</v>
      </c>
      <c r="K19" s="2">
        <f>TREND(Calibration!$A$2:$A$4,Calibration!$C$2:$C$4,E19)</f>
        <v>1026.9681771311823</v>
      </c>
      <c r="L19" s="2">
        <f>TREND(Calibration!$A$2:$A$4,Calibration!$D$2:$D$4,G19)</f>
        <v>-978.23705114190773</v>
      </c>
    </row>
    <row r="20" spans="1:12" x14ac:dyDescent="0.25">
      <c r="A20">
        <v>90084</v>
      </c>
      <c r="B20">
        <v>14.43799973</v>
      </c>
      <c r="C20">
        <v>0.46550000000000002</v>
      </c>
      <c r="D20">
        <v>27.875</v>
      </c>
      <c r="E20">
        <v>0.32870999000000001</v>
      </c>
      <c r="F20">
        <v>36.402999880000003</v>
      </c>
      <c r="G20">
        <v>5.4000000000000001E-4</v>
      </c>
      <c r="H20">
        <v>30.299999239999998</v>
      </c>
      <c r="J20" s="2">
        <f>TREND(Calibration!$A$2:$A$4,Calibration!$B$2:$B$4,C20)</f>
        <v>366.79856465055838</v>
      </c>
      <c r="K20" s="2">
        <f>TREND(Calibration!$A$2:$A$4,Calibration!$C$2:$C$4,E20)</f>
        <v>1034.8612569493228</v>
      </c>
      <c r="L20" s="2">
        <f>TREND(Calibration!$A$2:$A$4,Calibration!$D$2:$D$4,G20)</f>
        <v>-978.46009080915246</v>
      </c>
    </row>
    <row r="21" spans="1:12" x14ac:dyDescent="0.25">
      <c r="A21">
        <v>95077</v>
      </c>
      <c r="B21">
        <v>14.432000159999999</v>
      </c>
      <c r="C21">
        <v>0.47960001000000002</v>
      </c>
      <c r="D21">
        <v>27.909999849999998</v>
      </c>
      <c r="E21">
        <v>0.32903000999999998</v>
      </c>
      <c r="F21">
        <v>36.435001370000002</v>
      </c>
      <c r="G21">
        <v>6.4999999999999997E-4</v>
      </c>
      <c r="H21">
        <v>30.184999470000001</v>
      </c>
      <c r="J21" s="2">
        <f>TREND(Calibration!$A$2:$A$4,Calibration!$B$2:$B$4,C21)</f>
        <v>377.04580680011236</v>
      </c>
      <c r="K21" s="2">
        <f>TREND(Calibration!$A$2:$A$4,Calibration!$C$2:$C$4,E21)</f>
        <v>1037.3136291856342</v>
      </c>
      <c r="L21" s="2">
        <f>TREND(Calibration!$A$2:$A$4,Calibration!$D$2:$D$4,G21)</f>
        <v>-977.96940354121409</v>
      </c>
    </row>
    <row r="22" spans="1:12" x14ac:dyDescent="0.25">
      <c r="A22">
        <v>100075</v>
      </c>
      <c r="B22">
        <v>14.428000450000001</v>
      </c>
      <c r="C22">
        <v>0.46820000000000001</v>
      </c>
      <c r="D22">
        <v>27.86199951</v>
      </c>
      <c r="E22">
        <v>0.32881000999999999</v>
      </c>
      <c r="F22">
        <v>36.383998869999999</v>
      </c>
      <c r="G22">
        <v>5.4000000000000001E-4</v>
      </c>
      <c r="H22">
        <v>30.26799965</v>
      </c>
      <c r="J22" s="2">
        <f>TREND(Calibration!$A$2:$A$4,Calibration!$B$2:$B$4,C22)</f>
        <v>368.76080111732648</v>
      </c>
      <c r="K22" s="2">
        <f>TREND(Calibration!$A$2:$A$4,Calibration!$C$2:$C$4,E22)</f>
        <v>1035.6277286419538</v>
      </c>
      <c r="L22" s="2">
        <f>TREND(Calibration!$A$2:$A$4,Calibration!$D$2:$D$4,G22)</f>
        <v>-978.46009080915246</v>
      </c>
    </row>
    <row r="23" spans="1:12" x14ac:dyDescent="0.25">
      <c r="A23">
        <v>105076</v>
      </c>
      <c r="B23">
        <v>14.42199993</v>
      </c>
      <c r="C23">
        <v>0.47249999999999998</v>
      </c>
      <c r="D23">
        <v>27.896999359999999</v>
      </c>
      <c r="E23">
        <v>0.32844001</v>
      </c>
      <c r="F23">
        <v>36.405998230000002</v>
      </c>
      <c r="G23">
        <v>5.4000000000000001E-4</v>
      </c>
      <c r="H23">
        <v>30.190999980000001</v>
      </c>
      <c r="J23" s="2">
        <f>TREND(Calibration!$A$2:$A$4,Calibration!$B$2:$B$4,C23)</f>
        <v>371.88584437921651</v>
      </c>
      <c r="K23" s="2">
        <f>TREND(Calibration!$A$2:$A$4,Calibration!$C$2:$C$4,E23)</f>
        <v>1032.7923504548551</v>
      </c>
      <c r="L23" s="2">
        <f>TREND(Calibration!$A$2:$A$4,Calibration!$D$2:$D$4,G23)</f>
        <v>-978.46009080915246</v>
      </c>
    </row>
    <row r="24" spans="1:12" x14ac:dyDescent="0.25">
      <c r="A24">
        <v>110092</v>
      </c>
      <c r="B24">
        <v>14.42199993</v>
      </c>
      <c r="C24">
        <v>0.47040000999999998</v>
      </c>
      <c r="D24">
        <v>27.893999099999998</v>
      </c>
      <c r="E24">
        <v>0.33162001000000002</v>
      </c>
      <c r="F24">
        <v>36.400001529999997</v>
      </c>
      <c r="G24">
        <v>4.8999999999999998E-4</v>
      </c>
      <c r="H24">
        <v>30.246000290000001</v>
      </c>
      <c r="J24" s="2">
        <f>TREND(Calibration!$A$2:$A$4,Calibration!$B$2:$B$4,C24)</f>
        <v>370.35966772816153</v>
      </c>
      <c r="K24" s="2">
        <f>TREND(Calibration!$A$2:$A$4,Calibration!$C$2:$C$4,E24)</f>
        <v>1057.1612764953263</v>
      </c>
      <c r="L24" s="2">
        <f>TREND(Calibration!$A$2:$A$4,Calibration!$D$2:$D$4,G24)</f>
        <v>-978.6831304763972</v>
      </c>
    </row>
    <row r="25" spans="1:12" x14ac:dyDescent="0.25">
      <c r="A25">
        <v>115077</v>
      </c>
      <c r="B25">
        <v>14.428000450000001</v>
      </c>
      <c r="C25">
        <v>0.48120001000000001</v>
      </c>
      <c r="D25">
        <v>27.89100075</v>
      </c>
      <c r="E25">
        <v>0.33167999999999997</v>
      </c>
      <c r="F25">
        <v>36.435001370000002</v>
      </c>
      <c r="G25">
        <v>6.4999999999999997E-4</v>
      </c>
      <c r="H25">
        <v>30.187999730000001</v>
      </c>
      <c r="J25" s="2">
        <f>TREND(Calibration!$A$2:$A$4,Calibration!$B$2:$B$4,C25)</f>
        <v>378.20861359523423</v>
      </c>
      <c r="K25" s="2">
        <f>TREND(Calibration!$A$2:$A$4,Calibration!$C$2:$C$4,E25)</f>
        <v>1057.6209909208503</v>
      </c>
      <c r="L25" s="2">
        <f>TREND(Calibration!$A$2:$A$4,Calibration!$D$2:$D$4,G25)</f>
        <v>-977.96940354121409</v>
      </c>
    </row>
    <row r="26" spans="1:12" x14ac:dyDescent="0.25">
      <c r="A26">
        <v>120086</v>
      </c>
      <c r="B26">
        <v>14.43500042</v>
      </c>
      <c r="C26">
        <v>0.47360000000000002</v>
      </c>
      <c r="D26">
        <v>27.875</v>
      </c>
      <c r="E26">
        <v>0.33162001000000002</v>
      </c>
      <c r="F26">
        <v>36.402999880000003</v>
      </c>
      <c r="G26">
        <v>6.4999999999999997E-4</v>
      </c>
      <c r="H26">
        <v>30.2840004</v>
      </c>
      <c r="J26" s="2">
        <f>TREND(Calibration!$A$2:$A$4,Calibration!$B$2:$B$4,C26)</f>
        <v>372.68527405086286</v>
      </c>
      <c r="K26" s="2">
        <f>TREND(Calibration!$A$2:$A$4,Calibration!$C$2:$C$4,E26)</f>
        <v>1057.1612764953263</v>
      </c>
      <c r="L26" s="2">
        <f>TREND(Calibration!$A$2:$A$4,Calibration!$D$2:$D$4,G26)</f>
        <v>-977.96940354121409</v>
      </c>
    </row>
    <row r="27" spans="1:12" x14ac:dyDescent="0.25">
      <c r="A27">
        <v>125085</v>
      </c>
      <c r="B27">
        <v>14.399000170000001</v>
      </c>
      <c r="C27">
        <v>0.47960001000000002</v>
      </c>
      <c r="D27">
        <v>27.881000520000001</v>
      </c>
      <c r="E27">
        <v>0.32967999999999997</v>
      </c>
      <c r="F27">
        <v>36.441001890000003</v>
      </c>
      <c r="G27">
        <v>4.8999999999999998E-4</v>
      </c>
      <c r="H27">
        <v>30.19499969</v>
      </c>
      <c r="J27" s="2">
        <f>TREND(Calibration!$A$2:$A$4,Calibration!$B$2:$B$4,C27)</f>
        <v>377.04580680011236</v>
      </c>
      <c r="K27" s="2">
        <f>TREND(Calibration!$A$2:$A$4,Calibration!$C$2:$C$4,E27)</f>
        <v>1042.2946223419378</v>
      </c>
      <c r="L27" s="2">
        <f>TREND(Calibration!$A$2:$A$4,Calibration!$D$2:$D$4,G27)</f>
        <v>-978.6831304763972</v>
      </c>
    </row>
    <row r="28" spans="1:12" x14ac:dyDescent="0.25">
      <c r="A28">
        <v>130076</v>
      </c>
      <c r="B28">
        <v>14.43500042</v>
      </c>
      <c r="C28">
        <v>0.47360000000000002</v>
      </c>
      <c r="D28">
        <v>27.856000900000002</v>
      </c>
      <c r="E28">
        <v>0.32973000000000002</v>
      </c>
      <c r="F28">
        <v>36.402999880000003</v>
      </c>
      <c r="G28">
        <v>5.4000000000000001E-4</v>
      </c>
      <c r="H28">
        <v>30.294000629999999</v>
      </c>
      <c r="J28" s="2">
        <f>TREND(Calibration!$A$2:$A$4,Calibration!$B$2:$B$4,C28)</f>
        <v>372.68527405086286</v>
      </c>
      <c r="K28" s="2">
        <f>TREND(Calibration!$A$2:$A$4,Calibration!$C$2:$C$4,E28)</f>
        <v>1042.6777815564112</v>
      </c>
      <c r="L28" s="2">
        <f>TREND(Calibration!$A$2:$A$4,Calibration!$D$2:$D$4,G28)</f>
        <v>-978.46009080915246</v>
      </c>
    </row>
    <row r="29" spans="1:12" x14ac:dyDescent="0.25">
      <c r="A29">
        <v>135076</v>
      </c>
      <c r="B29">
        <v>14.42199993</v>
      </c>
      <c r="C29">
        <v>0.48120001000000001</v>
      </c>
      <c r="D29">
        <v>27.846000669999999</v>
      </c>
      <c r="E29">
        <v>0.33065</v>
      </c>
      <c r="F29">
        <v>36.47000122</v>
      </c>
      <c r="G29">
        <v>6.4999999999999997E-4</v>
      </c>
      <c r="H29">
        <v>30.274999619999999</v>
      </c>
      <c r="J29" s="2">
        <f>TREND(Calibration!$A$2:$A$4,Calibration!$B$2:$B$4,C29)</f>
        <v>378.20861359523423</v>
      </c>
      <c r="K29" s="2">
        <f>TREND(Calibration!$A$2:$A$4,Calibration!$C$2:$C$4,E29)</f>
        <v>1049.7279111027108</v>
      </c>
      <c r="L29" s="2">
        <f>TREND(Calibration!$A$2:$A$4,Calibration!$D$2:$D$4,G29)</f>
        <v>-977.96940354121409</v>
      </c>
    </row>
    <row r="30" spans="1:12" x14ac:dyDescent="0.25">
      <c r="A30">
        <v>140076</v>
      </c>
      <c r="B30">
        <v>14.4090004</v>
      </c>
      <c r="C30">
        <v>0.48330000000000001</v>
      </c>
      <c r="D30">
        <v>27.881000520000001</v>
      </c>
      <c r="E30">
        <v>0.33162001000000002</v>
      </c>
      <c r="F30">
        <v>36.47900009</v>
      </c>
      <c r="G30">
        <v>5.9000000000000003E-4</v>
      </c>
      <c r="H30">
        <v>30.259000780000001</v>
      </c>
      <c r="J30" s="2">
        <f>TREND(Calibration!$A$2:$A$4,Calibration!$B$2:$B$4,C30)</f>
        <v>379.73479024628921</v>
      </c>
      <c r="K30" s="2">
        <f>TREND(Calibration!$A$2:$A$4,Calibration!$C$2:$C$4,E30)</f>
        <v>1057.1612764953263</v>
      </c>
      <c r="L30" s="2">
        <f>TREND(Calibration!$A$2:$A$4,Calibration!$D$2:$D$4,G30)</f>
        <v>-978.23705114190773</v>
      </c>
    </row>
    <row r="31" spans="1:12" x14ac:dyDescent="0.25">
      <c r="A31">
        <v>145077</v>
      </c>
      <c r="B31">
        <v>14.44499969</v>
      </c>
      <c r="C31">
        <v>0.48120001000000001</v>
      </c>
      <c r="D31">
        <v>27.851999280000001</v>
      </c>
      <c r="E31">
        <v>0.32995000000000002</v>
      </c>
      <c r="F31">
        <v>36.437999730000001</v>
      </c>
      <c r="G31">
        <v>6.4999999999999997E-4</v>
      </c>
      <c r="H31">
        <v>30.32600021</v>
      </c>
      <c r="J31" s="2">
        <f>TREND(Calibration!$A$2:$A$4,Calibration!$B$2:$B$4,C31)</f>
        <v>378.20861359523423</v>
      </c>
      <c r="K31" s="2">
        <f>TREND(Calibration!$A$2:$A$4,Calibration!$C$2:$C$4,E31)</f>
        <v>1044.3636821000912</v>
      </c>
      <c r="L31" s="2">
        <f>TREND(Calibration!$A$2:$A$4,Calibration!$D$2:$D$4,G31)</f>
        <v>-977.96940354121409</v>
      </c>
    </row>
    <row r="32" spans="1:12" x14ac:dyDescent="0.25">
      <c r="A32">
        <v>150076</v>
      </c>
      <c r="B32">
        <v>14.380000109999999</v>
      </c>
      <c r="C32">
        <v>0.47310001000000002</v>
      </c>
      <c r="D32">
        <v>27.903999330000001</v>
      </c>
      <c r="E32">
        <v>0.32907998999999999</v>
      </c>
      <c r="F32">
        <v>36.424999239999998</v>
      </c>
      <c r="G32">
        <v>5.9000000000000003E-4</v>
      </c>
      <c r="H32">
        <v>30.169000629999999</v>
      </c>
      <c r="J32" s="2">
        <f>TREND(Calibration!$A$2:$A$4,Calibration!$B$2:$B$4,C32)</f>
        <v>372.32190419492974</v>
      </c>
      <c r="K32" s="2">
        <f>TREND(Calibration!$A$2:$A$4,Calibration!$C$2:$C$4,E32)</f>
        <v>1037.6966351364215</v>
      </c>
      <c r="L32" s="2">
        <f>TREND(Calibration!$A$2:$A$4,Calibration!$D$2:$D$4,G32)</f>
        <v>-978.23705114190773</v>
      </c>
    </row>
    <row r="33" spans="1:12" x14ac:dyDescent="0.25">
      <c r="A33">
        <v>155076</v>
      </c>
      <c r="B33">
        <v>14.428000450000001</v>
      </c>
      <c r="C33">
        <v>0.47360000000000002</v>
      </c>
      <c r="D33">
        <v>27.864999770000001</v>
      </c>
      <c r="E33">
        <v>0.32897999999999999</v>
      </c>
      <c r="F33">
        <v>36.437999730000001</v>
      </c>
      <c r="G33">
        <v>5.9000000000000003E-4</v>
      </c>
      <c r="H33">
        <v>30.294000629999999</v>
      </c>
      <c r="J33" s="2">
        <f>TREND(Calibration!$A$2:$A$4,Calibration!$B$2:$B$4,C33)</f>
        <v>372.68527405086286</v>
      </c>
      <c r="K33" s="2">
        <f>TREND(Calibration!$A$2:$A$4,Calibration!$C$2:$C$4,E33)</f>
        <v>1036.9303933393187</v>
      </c>
      <c r="L33" s="2">
        <f>TREND(Calibration!$A$2:$A$4,Calibration!$D$2:$D$4,G33)</f>
        <v>-978.23705114190773</v>
      </c>
    </row>
    <row r="34" spans="1:12" x14ac:dyDescent="0.25">
      <c r="A34">
        <v>160078</v>
      </c>
      <c r="B34">
        <v>14.39599991</v>
      </c>
      <c r="C34">
        <v>0.47310001000000002</v>
      </c>
      <c r="D34">
        <v>27.881000520000001</v>
      </c>
      <c r="E34">
        <v>0.33065</v>
      </c>
      <c r="F34">
        <v>36.441001890000003</v>
      </c>
      <c r="G34">
        <v>5.9000000000000003E-4</v>
      </c>
      <c r="H34">
        <v>30.28100014</v>
      </c>
      <c r="J34" s="2">
        <f>TREND(Calibration!$A$2:$A$4,Calibration!$B$2:$B$4,C34)</f>
        <v>372.32190419492974</v>
      </c>
      <c r="K34" s="2">
        <f>TREND(Calibration!$A$2:$A$4,Calibration!$C$2:$C$4,E34)</f>
        <v>1049.7279111027108</v>
      </c>
      <c r="L34" s="2">
        <f>TREND(Calibration!$A$2:$A$4,Calibration!$D$2:$D$4,G34)</f>
        <v>-978.23705114190773</v>
      </c>
    </row>
    <row r="35" spans="1:12" x14ac:dyDescent="0.25">
      <c r="A35">
        <v>165076</v>
      </c>
      <c r="B35">
        <v>14.38899994</v>
      </c>
      <c r="C35">
        <v>0.4677</v>
      </c>
      <c r="D35">
        <v>27.881000520000001</v>
      </c>
      <c r="E35">
        <v>0.32956999999999997</v>
      </c>
      <c r="F35">
        <v>36.424999239999998</v>
      </c>
      <c r="G35">
        <v>5.4000000000000001E-4</v>
      </c>
      <c r="H35">
        <v>30.28100014</v>
      </c>
      <c r="J35" s="2">
        <f>TREND(Calibration!$A$2:$A$4,Calibration!$B$2:$B$4,C35)</f>
        <v>368.39742399385091</v>
      </c>
      <c r="K35" s="2">
        <f>TREND(Calibration!$A$2:$A$4,Calibration!$C$2:$C$4,E35)</f>
        <v>1041.4516720700979</v>
      </c>
      <c r="L35" s="2">
        <f>TREND(Calibration!$A$2:$A$4,Calibration!$D$2:$D$4,G35)</f>
        <v>-978.46009080915246</v>
      </c>
    </row>
    <row r="36" spans="1:12" x14ac:dyDescent="0.25">
      <c r="A36">
        <v>170082</v>
      </c>
      <c r="B36">
        <v>14.36699963</v>
      </c>
      <c r="C36">
        <v>0.46709999000000002</v>
      </c>
      <c r="D36">
        <v>27.896999359999999</v>
      </c>
      <c r="E36">
        <v>0.32649001</v>
      </c>
      <c r="F36">
        <v>36.444000240000001</v>
      </c>
      <c r="G36">
        <v>4.8999999999999998E-4</v>
      </c>
      <c r="H36">
        <v>30.181999210000001</v>
      </c>
      <c r="J36" s="2">
        <f>TREND(Calibration!$A$2:$A$4,Calibration!$B$2:$B$4,C36)</f>
        <v>367.96136417813779</v>
      </c>
      <c r="K36" s="2">
        <f>TREND(Calibration!$A$2:$A$4,Calibration!$C$2:$C$4,E36)</f>
        <v>1017.8491410904155</v>
      </c>
      <c r="L36" s="2">
        <f>TREND(Calibration!$A$2:$A$4,Calibration!$D$2:$D$4,G36)</f>
        <v>-978.6831304763972</v>
      </c>
    </row>
    <row r="37" spans="1:12" x14ac:dyDescent="0.25">
      <c r="A37">
        <v>175076</v>
      </c>
      <c r="B37">
        <v>14.402000429999999</v>
      </c>
      <c r="C37">
        <v>0.47199999999999998</v>
      </c>
      <c r="D37">
        <v>27.85899925</v>
      </c>
      <c r="E37">
        <v>0.32670999000000001</v>
      </c>
      <c r="F37">
        <v>36.446998600000001</v>
      </c>
      <c r="G37">
        <v>5.4000000000000001E-4</v>
      </c>
      <c r="H37">
        <v>30.299999239999998</v>
      </c>
      <c r="J37" s="2">
        <f>TREND(Calibration!$A$2:$A$4,Calibration!$B$2:$B$4,C37)</f>
        <v>371.52246725574093</v>
      </c>
      <c r="K37" s="2">
        <f>TREND(Calibration!$A$2:$A$4,Calibration!$C$2:$C$4,E37)</f>
        <v>1019.5348883704103</v>
      </c>
      <c r="L37" s="2">
        <f>TREND(Calibration!$A$2:$A$4,Calibration!$D$2:$D$4,G37)</f>
        <v>-978.46009080915246</v>
      </c>
    </row>
    <row r="38" spans="1:12" x14ac:dyDescent="0.25">
      <c r="A38">
        <v>180078</v>
      </c>
      <c r="B38">
        <v>14.376000400000001</v>
      </c>
      <c r="C38">
        <v>0.47960001000000002</v>
      </c>
      <c r="D38">
        <v>27.893999099999998</v>
      </c>
      <c r="E38">
        <v>0.32573000000000002</v>
      </c>
      <c r="F38">
        <v>36.451000209999997</v>
      </c>
      <c r="G38">
        <v>5.4000000000000001E-4</v>
      </c>
      <c r="H38">
        <v>30.219999309999999</v>
      </c>
      <c r="J38" s="2">
        <f>TREND(Calibration!$A$2:$A$4,Calibration!$B$2:$B$4,C38)</f>
        <v>377.04580680011236</v>
      </c>
      <c r="K38" s="2">
        <f>TREND(Calibration!$A$2:$A$4,Calibration!$C$2:$C$4,E38)</f>
        <v>1012.0250443985863</v>
      </c>
      <c r="L38" s="2">
        <f>TREND(Calibration!$A$2:$A$4,Calibration!$D$2:$D$4,G38)</f>
        <v>-978.46009080915246</v>
      </c>
    </row>
    <row r="39" spans="1:12" x14ac:dyDescent="0.25">
      <c r="A39">
        <v>185076</v>
      </c>
      <c r="B39">
        <v>14.36699963</v>
      </c>
      <c r="C39">
        <v>0.46610001000000001</v>
      </c>
      <c r="D39">
        <v>27.903999330000001</v>
      </c>
      <c r="E39">
        <v>0.32617000000000002</v>
      </c>
      <c r="F39">
        <v>36.428001399999999</v>
      </c>
      <c r="G39">
        <v>4.8999999999999998E-4</v>
      </c>
      <c r="H39">
        <v>30.211000439999999</v>
      </c>
      <c r="J39" s="2">
        <f>TREND(Calibration!$A$2:$A$4,Calibration!$B$2:$B$4,C39)</f>
        <v>367.2346244662715</v>
      </c>
      <c r="K39" s="2">
        <f>TREND(Calibration!$A$2:$A$4,Calibration!$C$2:$C$4,E39)</f>
        <v>1015.3968454859466</v>
      </c>
      <c r="L39" s="2">
        <f>TREND(Calibration!$A$2:$A$4,Calibration!$D$2:$D$4,G39)</f>
        <v>-978.6831304763972</v>
      </c>
    </row>
    <row r="40" spans="1:12" x14ac:dyDescent="0.25">
      <c r="A40">
        <v>190076</v>
      </c>
      <c r="B40">
        <v>14.399000170000001</v>
      </c>
      <c r="C40">
        <v>0.47089999999999999</v>
      </c>
      <c r="D40">
        <v>27.926000599999998</v>
      </c>
      <c r="E40">
        <v>0.32734998999999998</v>
      </c>
      <c r="F40">
        <v>36.424999239999998</v>
      </c>
      <c r="G40">
        <v>4.8999999999999998E-4</v>
      </c>
      <c r="H40">
        <v>30.190999980000001</v>
      </c>
      <c r="J40" s="2">
        <f>TREND(Calibration!$A$2:$A$4,Calibration!$B$2:$B$4,C40)</f>
        <v>370.72303758409464</v>
      </c>
      <c r="K40" s="2">
        <f>TREND(Calibration!$A$2:$A$4,Calibration!$C$2:$C$4,E40)</f>
        <v>1024.4393263156619</v>
      </c>
      <c r="L40" s="2">
        <f>TREND(Calibration!$A$2:$A$4,Calibration!$D$2:$D$4,G40)</f>
        <v>-978.6831304763972</v>
      </c>
    </row>
    <row r="41" spans="1:12" x14ac:dyDescent="0.25">
      <c r="A41">
        <v>195077</v>
      </c>
      <c r="B41">
        <v>14.45100021</v>
      </c>
      <c r="C41">
        <v>0.46820000000000001</v>
      </c>
      <c r="D41">
        <v>27.875</v>
      </c>
      <c r="E41">
        <v>0.32670999000000001</v>
      </c>
      <c r="F41">
        <v>36.435001370000002</v>
      </c>
      <c r="G41">
        <v>4.8999999999999998E-4</v>
      </c>
      <c r="H41">
        <v>30.26499939</v>
      </c>
      <c r="J41" s="2">
        <f>TREND(Calibration!$A$2:$A$4,Calibration!$B$2:$B$4,C41)</f>
        <v>368.76080111732648</v>
      </c>
      <c r="K41" s="2">
        <f>TREND(Calibration!$A$2:$A$4,Calibration!$C$2:$C$4,E41)</f>
        <v>1019.5348883704103</v>
      </c>
      <c r="L41" s="2">
        <f>TREND(Calibration!$A$2:$A$4,Calibration!$D$2:$D$4,G41)</f>
        <v>-978.6831304763972</v>
      </c>
    </row>
    <row r="42" spans="1:12" x14ac:dyDescent="0.25">
      <c r="A42">
        <v>200088</v>
      </c>
      <c r="B42">
        <v>14.42500019</v>
      </c>
      <c r="C42">
        <v>0.46500000000000002</v>
      </c>
      <c r="D42">
        <v>27.93899918</v>
      </c>
      <c r="E42">
        <v>0.32578998999999997</v>
      </c>
      <c r="F42">
        <v>36.42200089</v>
      </c>
      <c r="G42">
        <v>5.9000000000000003E-4</v>
      </c>
      <c r="H42">
        <v>30.236000059999999</v>
      </c>
      <c r="J42" s="2">
        <f>TREND(Calibration!$A$2:$A$4,Calibration!$B$2:$B$4,C42)</f>
        <v>366.43518752708275</v>
      </c>
      <c r="K42" s="2">
        <f>TREND(Calibration!$A$2:$A$4,Calibration!$C$2:$C$4,E42)</f>
        <v>1012.4847588241103</v>
      </c>
      <c r="L42" s="2">
        <f>TREND(Calibration!$A$2:$A$4,Calibration!$D$2:$D$4,G42)</f>
        <v>-978.23705114190773</v>
      </c>
    </row>
    <row r="43" spans="1:12" x14ac:dyDescent="0.25">
      <c r="A43">
        <v>205077</v>
      </c>
      <c r="B43">
        <v>14.49600029</v>
      </c>
      <c r="C43">
        <v>0.47420001000000001</v>
      </c>
      <c r="D43">
        <v>27.88800049</v>
      </c>
      <c r="E43">
        <v>0.32844001</v>
      </c>
      <c r="F43">
        <v>36.459999080000003</v>
      </c>
      <c r="G43">
        <v>6.4999999999999997E-4</v>
      </c>
      <c r="H43">
        <v>30.26799965</v>
      </c>
      <c r="J43" s="2">
        <f>TREND(Calibration!$A$2:$A$4,Calibration!$B$2:$B$4,C43)</f>
        <v>373.12133386657598</v>
      </c>
      <c r="K43" s="2">
        <f>TREND(Calibration!$A$2:$A$4,Calibration!$C$2:$C$4,E43)</f>
        <v>1032.7923504548551</v>
      </c>
      <c r="L43" s="2">
        <f>TREND(Calibration!$A$2:$A$4,Calibration!$D$2:$D$4,G43)</f>
        <v>-977.96940354121409</v>
      </c>
    </row>
    <row r="44" spans="1:12" x14ac:dyDescent="0.25">
      <c r="A44">
        <v>210077</v>
      </c>
      <c r="B44">
        <v>14.477000240000001</v>
      </c>
      <c r="C44">
        <v>0.4763</v>
      </c>
      <c r="D44">
        <v>27.884000780000001</v>
      </c>
      <c r="E44">
        <v>0.33265001</v>
      </c>
      <c r="F44">
        <v>36.47900009</v>
      </c>
      <c r="G44">
        <v>6.4999999999999997E-4</v>
      </c>
      <c r="H44">
        <v>30.271999359999999</v>
      </c>
      <c r="J44" s="2">
        <f>TREND(Calibration!$A$2:$A$4,Calibration!$B$2:$B$4,C44)</f>
        <v>374.64751051763096</v>
      </c>
      <c r="K44" s="2">
        <f>TREND(Calibration!$A$2:$A$4,Calibration!$C$2:$C$4,E44)</f>
        <v>1065.0543563134659</v>
      </c>
      <c r="L44" s="2">
        <f>TREND(Calibration!$A$2:$A$4,Calibration!$D$2:$D$4,G44)</f>
        <v>-977.96940354121409</v>
      </c>
    </row>
    <row r="45" spans="1:12" x14ac:dyDescent="0.25">
      <c r="A45">
        <v>215076</v>
      </c>
      <c r="B45">
        <v>14.458000180000001</v>
      </c>
      <c r="C45">
        <v>0.47199999999999998</v>
      </c>
      <c r="D45">
        <v>27.893999099999998</v>
      </c>
      <c r="E45">
        <v>0.33476001</v>
      </c>
      <c r="F45">
        <v>36.463001249999998</v>
      </c>
      <c r="G45">
        <v>5.4000000000000001E-4</v>
      </c>
      <c r="H45">
        <v>30.26199913</v>
      </c>
      <c r="J45" s="2">
        <f>TREND(Calibration!$A$2:$A$4,Calibration!$B$2:$B$4,C45)</f>
        <v>371.52246725574093</v>
      </c>
      <c r="K45" s="2">
        <f>TREND(Calibration!$A$2:$A$4,Calibration!$C$2:$C$4,E45)</f>
        <v>1081.2236751642183</v>
      </c>
      <c r="L45" s="2">
        <f>TREND(Calibration!$A$2:$A$4,Calibration!$D$2:$D$4,G45)</f>
        <v>-978.46009080915246</v>
      </c>
    </row>
    <row r="46" spans="1:12" x14ac:dyDescent="0.25">
      <c r="A46">
        <v>220076</v>
      </c>
      <c r="B46">
        <v>14.47999954</v>
      </c>
      <c r="C46">
        <v>0.47040000999999998</v>
      </c>
      <c r="D46">
        <v>27.864999770000001</v>
      </c>
      <c r="E46">
        <v>0.33507999999999999</v>
      </c>
      <c r="F46">
        <v>36.431999210000001</v>
      </c>
      <c r="G46">
        <v>6.4999999999999997E-4</v>
      </c>
      <c r="H46">
        <v>30.29700089</v>
      </c>
      <c r="J46" s="2">
        <f>TREND(Calibration!$A$2:$A$4,Calibration!$B$2:$B$4,C46)</f>
        <v>370.35966772816153</v>
      </c>
      <c r="K46" s="2">
        <f>TREND(Calibration!$A$2:$A$4,Calibration!$C$2:$C$4,E46)</f>
        <v>1083.6758175050015</v>
      </c>
      <c r="L46" s="2">
        <f>TREND(Calibration!$A$2:$A$4,Calibration!$D$2:$D$4,G46)</f>
        <v>-977.96940354121409</v>
      </c>
    </row>
    <row r="47" spans="1:12" x14ac:dyDescent="0.25">
      <c r="A47">
        <v>225076</v>
      </c>
      <c r="B47">
        <v>14.432000159999999</v>
      </c>
      <c r="C47">
        <v>0.4677</v>
      </c>
      <c r="D47">
        <v>27.923000340000002</v>
      </c>
      <c r="E47">
        <v>0.33329998999999999</v>
      </c>
      <c r="F47">
        <v>36.441001890000003</v>
      </c>
      <c r="G47">
        <v>6.4999999999999997E-4</v>
      </c>
      <c r="H47">
        <v>30.187999730000001</v>
      </c>
      <c r="J47" s="2">
        <f>TREND(Calibration!$A$2:$A$4,Calibration!$B$2:$B$4,C47)</f>
        <v>368.39742399385091</v>
      </c>
      <c r="K47" s="2">
        <f>TREND(Calibration!$A$2:$A$4,Calibration!$C$2:$C$4,E47)</f>
        <v>1070.0352728379264</v>
      </c>
      <c r="L47" s="2">
        <f>TREND(Calibration!$A$2:$A$4,Calibration!$D$2:$D$4,G47)</f>
        <v>-977.96940354121409</v>
      </c>
    </row>
    <row r="48" spans="1:12" x14ac:dyDescent="0.25">
      <c r="A48">
        <v>230081</v>
      </c>
      <c r="B48">
        <v>14.4090004</v>
      </c>
      <c r="C48">
        <v>0.46439998999999998</v>
      </c>
      <c r="D48">
        <v>27.906999590000002</v>
      </c>
      <c r="E48">
        <v>0.33125000999999998</v>
      </c>
      <c r="F48">
        <v>36.424999239999998</v>
      </c>
      <c r="G48">
        <v>5.4000000000000001E-4</v>
      </c>
      <c r="H48">
        <v>30.246000290000001</v>
      </c>
      <c r="J48" s="2">
        <f>TREND(Calibration!$A$2:$A$4,Calibration!$B$2:$B$4,C48)</f>
        <v>365.99912771136957</v>
      </c>
      <c r="K48" s="2">
        <f>TREND(Calibration!$A$2:$A$4,Calibration!$C$2:$C$4,E48)</f>
        <v>1054.3258983082271</v>
      </c>
      <c r="L48" s="2">
        <f>TREND(Calibration!$A$2:$A$4,Calibration!$D$2:$D$4,G48)</f>
        <v>-978.46009080915246</v>
      </c>
    </row>
    <row r="49" spans="1:12" x14ac:dyDescent="0.25">
      <c r="A49">
        <v>235077</v>
      </c>
      <c r="B49">
        <v>14.458000180000001</v>
      </c>
      <c r="C49">
        <v>0.46820000000000001</v>
      </c>
      <c r="D49">
        <v>27.884000780000001</v>
      </c>
      <c r="E49">
        <v>0.33162001000000002</v>
      </c>
      <c r="F49">
        <v>36.416000369999999</v>
      </c>
      <c r="G49">
        <v>4.8999999999999998E-4</v>
      </c>
      <c r="H49">
        <v>30.29700089</v>
      </c>
      <c r="J49" s="2">
        <f>TREND(Calibration!$A$2:$A$4,Calibration!$B$2:$B$4,C49)</f>
        <v>368.76080111732648</v>
      </c>
      <c r="K49" s="2">
        <f>TREND(Calibration!$A$2:$A$4,Calibration!$C$2:$C$4,E49)</f>
        <v>1057.1612764953263</v>
      </c>
      <c r="L49" s="2">
        <f>TREND(Calibration!$A$2:$A$4,Calibration!$D$2:$D$4,G49)</f>
        <v>-978.6831304763972</v>
      </c>
    </row>
    <row r="50" spans="1:12" x14ac:dyDescent="0.25">
      <c r="A50">
        <v>240084</v>
      </c>
      <c r="B50">
        <v>14.432000159999999</v>
      </c>
      <c r="C50">
        <v>0.4677</v>
      </c>
      <c r="D50">
        <v>27.893999099999998</v>
      </c>
      <c r="E50">
        <v>0.33103000999999999</v>
      </c>
      <c r="F50">
        <v>36.428001399999999</v>
      </c>
      <c r="G50">
        <v>4.8999999999999998E-4</v>
      </c>
      <c r="H50">
        <v>30.246000290000001</v>
      </c>
      <c r="J50" s="2">
        <f>TREND(Calibration!$A$2:$A$4,Calibration!$B$2:$B$4,C50)</f>
        <v>368.39742399385091</v>
      </c>
      <c r="K50" s="2">
        <f>TREND(Calibration!$A$2:$A$4,Calibration!$C$2:$C$4,E50)</f>
        <v>1052.6399977645467</v>
      </c>
      <c r="L50" s="2">
        <f>TREND(Calibration!$A$2:$A$4,Calibration!$D$2:$D$4,G50)</f>
        <v>-978.6831304763972</v>
      </c>
    </row>
    <row r="51" spans="1:12" x14ac:dyDescent="0.25">
      <c r="A51">
        <v>245076</v>
      </c>
      <c r="B51">
        <v>14.45400047</v>
      </c>
      <c r="C51">
        <v>0.47580001</v>
      </c>
      <c r="D51">
        <v>27.909999849999998</v>
      </c>
      <c r="E51">
        <v>0.33092000999999999</v>
      </c>
      <c r="F51">
        <v>36.453998570000003</v>
      </c>
      <c r="G51">
        <v>4.8999999999999998E-4</v>
      </c>
      <c r="H51">
        <v>30.187999730000001</v>
      </c>
      <c r="J51" s="2">
        <f>TREND(Calibration!$A$2:$A$4,Calibration!$B$2:$B$4,C51)</f>
        <v>374.28414066169785</v>
      </c>
      <c r="K51" s="2">
        <f>TREND(Calibration!$A$2:$A$4,Calibration!$C$2:$C$4,E51)</f>
        <v>1051.7970474927067</v>
      </c>
      <c r="L51" s="2">
        <f>TREND(Calibration!$A$2:$A$4,Calibration!$D$2:$D$4,G51)</f>
        <v>-978.6831304763972</v>
      </c>
    </row>
    <row r="52" spans="1:12" x14ac:dyDescent="0.25">
      <c r="A52">
        <v>250077</v>
      </c>
      <c r="B52">
        <v>14.411999700000001</v>
      </c>
      <c r="C52">
        <v>0.46929999999999999</v>
      </c>
      <c r="D52">
        <v>27.906999590000002</v>
      </c>
      <c r="E52">
        <v>0.33329998999999999</v>
      </c>
      <c r="F52">
        <v>36.424999239999998</v>
      </c>
      <c r="G52">
        <v>5.9000000000000003E-4</v>
      </c>
      <c r="H52">
        <v>30.16200066</v>
      </c>
      <c r="J52" s="2">
        <f>TREND(Calibration!$A$2:$A$4,Calibration!$B$2:$B$4,C52)</f>
        <v>369.56023078897277</v>
      </c>
      <c r="K52" s="2">
        <f>TREND(Calibration!$A$2:$A$4,Calibration!$C$2:$C$4,E52)</f>
        <v>1070.0352728379264</v>
      </c>
      <c r="L52" s="2">
        <f>TREND(Calibration!$A$2:$A$4,Calibration!$D$2:$D$4,G52)</f>
        <v>-978.23705114190773</v>
      </c>
    </row>
    <row r="53" spans="1:12" x14ac:dyDescent="0.25">
      <c r="A53">
        <v>255077</v>
      </c>
      <c r="B53">
        <v>14.47999954</v>
      </c>
      <c r="C53">
        <v>0.47899999999999998</v>
      </c>
      <c r="D53">
        <v>27.884000780000001</v>
      </c>
      <c r="E53">
        <v>0.33065</v>
      </c>
      <c r="F53">
        <v>36.457000729999997</v>
      </c>
      <c r="G53">
        <v>6.9999999999999999E-4</v>
      </c>
      <c r="H53">
        <v>30.190999980000001</v>
      </c>
      <c r="J53" s="2">
        <f>TREND(Calibration!$A$2:$A$4,Calibration!$B$2:$B$4,C53)</f>
        <v>376.60974698439912</v>
      </c>
      <c r="K53" s="2">
        <f>TREND(Calibration!$A$2:$A$4,Calibration!$C$2:$C$4,E53)</f>
        <v>1049.7279111027108</v>
      </c>
      <c r="L53" s="2">
        <f>TREND(Calibration!$A$2:$A$4,Calibration!$D$2:$D$4,G53)</f>
        <v>-977.74636387396936</v>
      </c>
    </row>
    <row r="54" spans="1:12" x14ac:dyDescent="0.25">
      <c r="A54">
        <v>260077</v>
      </c>
      <c r="B54">
        <v>14.45400047</v>
      </c>
      <c r="C54">
        <v>0.46709999000000002</v>
      </c>
      <c r="D54">
        <v>27.881000520000001</v>
      </c>
      <c r="E54">
        <v>0.33249000000000001</v>
      </c>
      <c r="F54">
        <v>36.418998719999998</v>
      </c>
      <c r="G54">
        <v>4.8999999999999998E-4</v>
      </c>
      <c r="H54">
        <v>30.211000439999999</v>
      </c>
      <c r="J54" s="2">
        <f>TREND(Calibration!$A$2:$A$4,Calibration!$B$2:$B$4,C54)</f>
        <v>367.96136417813779</v>
      </c>
      <c r="K54" s="2">
        <f>TREND(Calibration!$A$2:$A$4,Calibration!$C$2:$C$4,E54)</f>
        <v>1063.8281701953099</v>
      </c>
      <c r="L54" s="2">
        <f>TREND(Calibration!$A$2:$A$4,Calibration!$D$2:$D$4,G54)</f>
        <v>-978.6831304763972</v>
      </c>
    </row>
    <row r="55" spans="1:12" x14ac:dyDescent="0.25">
      <c r="A55">
        <v>265077</v>
      </c>
      <c r="B55">
        <v>14.48700047</v>
      </c>
      <c r="C55">
        <v>0.48170000000000002</v>
      </c>
      <c r="D55">
        <v>27.893999099999998</v>
      </c>
      <c r="E55">
        <v>0.33324999</v>
      </c>
      <c r="F55">
        <v>36.472999569999999</v>
      </c>
      <c r="G55">
        <v>5.9000000000000003E-4</v>
      </c>
      <c r="H55">
        <v>30.174999239999998</v>
      </c>
      <c r="J55" s="2">
        <f>TREND(Calibration!$A$2:$A$4,Calibration!$B$2:$B$4,C55)</f>
        <v>378.57198345116734</v>
      </c>
      <c r="K55" s="2">
        <f>TREND(Calibration!$A$2:$A$4,Calibration!$C$2:$C$4,E55)</f>
        <v>1069.6521136234539</v>
      </c>
      <c r="L55" s="2">
        <f>TREND(Calibration!$A$2:$A$4,Calibration!$D$2:$D$4,G55)</f>
        <v>-978.23705114190773</v>
      </c>
    </row>
    <row r="56" spans="1:12" x14ac:dyDescent="0.25">
      <c r="A56">
        <v>270077</v>
      </c>
      <c r="B56">
        <v>14.43500042</v>
      </c>
      <c r="C56">
        <v>0.4763</v>
      </c>
      <c r="D56">
        <v>27.899999619999999</v>
      </c>
      <c r="E56">
        <v>0.32876</v>
      </c>
      <c r="F56">
        <v>36.444000240000001</v>
      </c>
      <c r="G56">
        <v>6.4999999999999997E-4</v>
      </c>
      <c r="H56">
        <v>30.14599991</v>
      </c>
      <c r="J56" s="2">
        <f>TREND(Calibration!$A$2:$A$4,Calibration!$B$2:$B$4,C56)</f>
        <v>374.64751051763096</v>
      </c>
      <c r="K56" s="2">
        <f>TREND(Calibration!$A$2:$A$4,Calibration!$C$2:$C$4,E56)</f>
        <v>1035.2444927956383</v>
      </c>
      <c r="L56" s="2">
        <f>TREND(Calibration!$A$2:$A$4,Calibration!$D$2:$D$4,G56)</f>
        <v>-977.96940354121409</v>
      </c>
    </row>
    <row r="57" spans="1:12" x14ac:dyDescent="0.25">
      <c r="A57">
        <v>275077</v>
      </c>
      <c r="B57">
        <v>14.461000439999999</v>
      </c>
      <c r="C57">
        <v>0.47960001000000002</v>
      </c>
      <c r="D57">
        <v>27.903999330000001</v>
      </c>
      <c r="E57">
        <v>0.32340999999999998</v>
      </c>
      <c r="F57">
        <v>36.47900009</v>
      </c>
      <c r="G57">
        <v>6.4999999999999997E-4</v>
      </c>
      <c r="H57">
        <v>30.1590004</v>
      </c>
      <c r="J57" s="2">
        <f>TREND(Calibration!$A$2:$A$4,Calibration!$B$2:$B$4,C57)</f>
        <v>377.04580680011236</v>
      </c>
      <c r="K57" s="2">
        <f>TREND(Calibration!$A$2:$A$4,Calibration!$C$2:$C$4,E57)</f>
        <v>994.24645684704751</v>
      </c>
      <c r="L57" s="2">
        <f>TREND(Calibration!$A$2:$A$4,Calibration!$D$2:$D$4,G57)</f>
        <v>-977.96940354121409</v>
      </c>
    </row>
    <row r="58" spans="1:12" x14ac:dyDescent="0.25">
      <c r="A58">
        <v>280081</v>
      </c>
      <c r="B58">
        <v>14.477000240000001</v>
      </c>
      <c r="C58">
        <v>0.47199999999999998</v>
      </c>
      <c r="D58">
        <v>27.913000109999999</v>
      </c>
      <c r="E58">
        <v>0.32291998999999999</v>
      </c>
      <c r="F58">
        <v>36.435001370000002</v>
      </c>
      <c r="G58">
        <v>6.4999999999999997E-4</v>
      </c>
      <c r="H58">
        <v>30.256000520000001</v>
      </c>
      <c r="J58" s="2">
        <f>TREND(Calibration!$A$2:$A$4,Calibration!$B$2:$B$4,C58)</f>
        <v>371.52246725574093</v>
      </c>
      <c r="K58" s="2">
        <f>TREND(Calibration!$A$2:$A$4,Calibration!$C$2:$C$4,E58)</f>
        <v>990.49141991337115</v>
      </c>
      <c r="L58" s="2">
        <f>TREND(Calibration!$A$2:$A$4,Calibration!$D$2:$D$4,G58)</f>
        <v>-977.96940354121409</v>
      </c>
    </row>
    <row r="59" spans="1:12" x14ac:dyDescent="0.25">
      <c r="A59">
        <v>285077</v>
      </c>
      <c r="B59">
        <v>14.493000029999999</v>
      </c>
      <c r="C59">
        <v>0.48170000000000002</v>
      </c>
      <c r="D59">
        <v>27.909999849999998</v>
      </c>
      <c r="E59">
        <v>0.32124998999999999</v>
      </c>
      <c r="F59">
        <v>36.472999569999999</v>
      </c>
      <c r="G59">
        <v>6.4999999999999997E-4</v>
      </c>
      <c r="H59">
        <v>30.2140007</v>
      </c>
      <c r="J59" s="2">
        <f>TREND(Calibration!$A$2:$A$4,Calibration!$B$2:$B$4,C59)</f>
        <v>378.57198345116734</v>
      </c>
      <c r="K59" s="2">
        <f>TREND(Calibration!$A$2:$A$4,Calibration!$C$2:$C$4,E59)</f>
        <v>977.69390214997907</v>
      </c>
      <c r="L59" s="2">
        <f>TREND(Calibration!$A$2:$A$4,Calibration!$D$2:$D$4,G59)</f>
        <v>-977.96940354121409</v>
      </c>
    </row>
    <row r="60" spans="1:12" x14ac:dyDescent="0.25">
      <c r="A60">
        <v>290082</v>
      </c>
      <c r="B60">
        <v>14.47999954</v>
      </c>
      <c r="C60">
        <v>0.47310001000000002</v>
      </c>
      <c r="D60">
        <v>27.87199974</v>
      </c>
      <c r="E60">
        <v>0.31935000000000002</v>
      </c>
      <c r="F60">
        <v>36.428001399999999</v>
      </c>
      <c r="G60">
        <v>5.4000000000000001E-4</v>
      </c>
      <c r="H60">
        <v>30.2840004</v>
      </c>
      <c r="J60" s="2">
        <f>TREND(Calibration!$A$2:$A$4,Calibration!$B$2:$B$4,C60)</f>
        <v>372.32190419492974</v>
      </c>
      <c r="K60" s="2">
        <f>TREND(Calibration!$A$2:$A$4,Calibration!$C$2:$C$4,E60)</f>
        <v>963.1339286318555</v>
      </c>
      <c r="L60" s="2">
        <f>TREND(Calibration!$A$2:$A$4,Calibration!$D$2:$D$4,G60)</f>
        <v>-978.46009080915246</v>
      </c>
    </row>
    <row r="61" spans="1:12" x14ac:dyDescent="0.25">
      <c r="A61">
        <v>295077</v>
      </c>
      <c r="B61">
        <v>14.41899967</v>
      </c>
      <c r="C61">
        <v>0.47580001</v>
      </c>
      <c r="D61">
        <v>27.920000080000001</v>
      </c>
      <c r="E61">
        <v>0.31973001000000001</v>
      </c>
      <c r="F61">
        <v>36.453998570000003</v>
      </c>
      <c r="G61">
        <v>6.4999999999999997E-4</v>
      </c>
      <c r="H61">
        <v>30.13999939</v>
      </c>
      <c r="J61" s="2">
        <f>TREND(Calibration!$A$2:$A$4,Calibration!$B$2:$B$4,C61)</f>
        <v>374.28414066169785</v>
      </c>
      <c r="K61" s="2">
        <f>TREND(Calibration!$A$2:$A$4,Calibration!$C$2:$C$4,E61)</f>
        <v>966.04601529369143</v>
      </c>
      <c r="L61" s="2">
        <f>TREND(Calibration!$A$2:$A$4,Calibration!$D$2:$D$4,G61)</f>
        <v>-977.96940354121409</v>
      </c>
    </row>
    <row r="62" spans="1:12" x14ac:dyDescent="0.25">
      <c r="A62">
        <v>300077</v>
      </c>
      <c r="B62">
        <v>14.458000180000001</v>
      </c>
      <c r="C62">
        <v>0.48060000000000003</v>
      </c>
      <c r="D62">
        <v>27.89100075</v>
      </c>
      <c r="E62">
        <v>0.32161999000000002</v>
      </c>
      <c r="F62">
        <v>36.453998570000003</v>
      </c>
      <c r="G62">
        <v>6.4999999999999997E-4</v>
      </c>
      <c r="H62">
        <v>30.243000030000001</v>
      </c>
      <c r="J62" s="2">
        <f>TREND(Calibration!$A$2:$A$4,Calibration!$B$2:$B$4,C62)</f>
        <v>377.77255377952105</v>
      </c>
      <c r="K62" s="2">
        <f>TREND(Calibration!$A$2:$A$4,Calibration!$C$2:$C$4,E62)</f>
        <v>980.52928033707826</v>
      </c>
      <c r="L62" s="2">
        <f>TREND(Calibration!$A$2:$A$4,Calibration!$D$2:$D$4,G62)</f>
        <v>-977.96940354121409</v>
      </c>
    </row>
    <row r="63" spans="1:12" x14ac:dyDescent="0.25">
      <c r="A63">
        <v>305076</v>
      </c>
      <c r="B63">
        <v>14.432000159999999</v>
      </c>
      <c r="C63">
        <v>0.48500000999999998</v>
      </c>
      <c r="D63">
        <v>27.884000780000001</v>
      </c>
      <c r="E63">
        <v>0.32222000000000001</v>
      </c>
      <c r="F63">
        <v>36.48500061</v>
      </c>
      <c r="G63">
        <v>5.9000000000000003E-4</v>
      </c>
      <c r="H63">
        <v>30.190999980000001</v>
      </c>
      <c r="J63" s="2">
        <f>TREND(Calibration!$A$2:$A$4,Calibration!$B$2:$B$4,C63)</f>
        <v>380.97027973364862</v>
      </c>
      <c r="K63" s="2">
        <f>TREND(Calibration!$A$2:$A$4,Calibration!$C$2:$C$4,E63)</f>
        <v>985.12726754259461</v>
      </c>
      <c r="L63" s="2">
        <f>TREND(Calibration!$A$2:$A$4,Calibration!$D$2:$D$4,G63)</f>
        <v>-978.23705114190773</v>
      </c>
    </row>
    <row r="64" spans="1:12" x14ac:dyDescent="0.25">
      <c r="A64">
        <v>310077</v>
      </c>
      <c r="B64">
        <v>14.39299965</v>
      </c>
      <c r="C64">
        <v>0.48170000000000002</v>
      </c>
      <c r="D64">
        <v>27.920000080000001</v>
      </c>
      <c r="E64">
        <v>0.31935000000000002</v>
      </c>
      <c r="F64">
        <v>36.457000729999997</v>
      </c>
      <c r="G64">
        <v>6.4999999999999997E-4</v>
      </c>
      <c r="H64">
        <v>30.13999939</v>
      </c>
      <c r="J64" s="2">
        <f>TREND(Calibration!$A$2:$A$4,Calibration!$B$2:$B$4,C64)</f>
        <v>378.57198345116734</v>
      </c>
      <c r="K64" s="2">
        <f>TREND(Calibration!$A$2:$A$4,Calibration!$C$2:$C$4,E64)</f>
        <v>963.1339286318555</v>
      </c>
      <c r="L64" s="2">
        <f>TREND(Calibration!$A$2:$A$4,Calibration!$D$2:$D$4,G64)</f>
        <v>-977.96940354121409</v>
      </c>
    </row>
    <row r="65" spans="1:12" x14ac:dyDescent="0.25">
      <c r="A65">
        <v>315076</v>
      </c>
      <c r="B65">
        <v>14.42199993</v>
      </c>
      <c r="C65">
        <v>0.48120001000000001</v>
      </c>
      <c r="D65">
        <v>27.89100075</v>
      </c>
      <c r="E65">
        <v>0.32183999000000002</v>
      </c>
      <c r="F65">
        <v>36.453998570000003</v>
      </c>
      <c r="G65">
        <v>6.4999999999999997E-4</v>
      </c>
      <c r="H65">
        <v>30.184999470000001</v>
      </c>
      <c r="J65" s="2">
        <f>TREND(Calibration!$A$2:$A$4,Calibration!$B$2:$B$4,C65)</f>
        <v>378.20861359523423</v>
      </c>
      <c r="K65" s="2">
        <f>TREND(Calibration!$A$2:$A$4,Calibration!$C$2:$C$4,E65)</f>
        <v>982.21518088075868</v>
      </c>
      <c r="L65" s="2">
        <f>TREND(Calibration!$A$2:$A$4,Calibration!$D$2:$D$4,G65)</f>
        <v>-977.96940354121409</v>
      </c>
    </row>
    <row r="66" spans="1:12" x14ac:dyDescent="0.25">
      <c r="A66">
        <v>320079</v>
      </c>
      <c r="B66">
        <v>14.39599991</v>
      </c>
      <c r="C66">
        <v>0.46929999999999999</v>
      </c>
      <c r="D66">
        <v>27.903999330000001</v>
      </c>
      <c r="E66">
        <v>0.32318999999999998</v>
      </c>
      <c r="F66">
        <v>36.444000240000001</v>
      </c>
      <c r="G66">
        <v>6.4999999999999997E-4</v>
      </c>
      <c r="H66">
        <v>30.2840004</v>
      </c>
      <c r="J66" s="2">
        <f>TREND(Calibration!$A$2:$A$4,Calibration!$B$2:$B$4,C66)</f>
        <v>369.56023078897277</v>
      </c>
      <c r="K66" s="2">
        <f>TREND(Calibration!$A$2:$A$4,Calibration!$C$2:$C$4,E66)</f>
        <v>992.56055630336709</v>
      </c>
      <c r="L66" s="2">
        <f>TREND(Calibration!$A$2:$A$4,Calibration!$D$2:$D$4,G66)</f>
        <v>-977.96940354121409</v>
      </c>
    </row>
    <row r="67" spans="1:12" x14ac:dyDescent="0.25">
      <c r="A67">
        <v>325078</v>
      </c>
      <c r="B67">
        <v>14.399000170000001</v>
      </c>
      <c r="C67">
        <v>0.47739999999999999</v>
      </c>
      <c r="D67">
        <v>27.89100075</v>
      </c>
      <c r="E67">
        <v>0.32346001000000002</v>
      </c>
      <c r="F67">
        <v>36.476001740000001</v>
      </c>
      <c r="G67">
        <v>6.4999999999999997E-4</v>
      </c>
      <c r="H67">
        <v>30.288000109999999</v>
      </c>
      <c r="J67" s="2">
        <f>TREND(Calibration!$A$2:$A$4,Calibration!$B$2:$B$4,C67)</f>
        <v>375.44694018927726</v>
      </c>
      <c r="K67" s="2">
        <f>TREND(Calibration!$A$2:$A$4,Calibration!$C$2:$C$4,E67)</f>
        <v>994.62969269336349</v>
      </c>
      <c r="L67" s="2">
        <f>TREND(Calibration!$A$2:$A$4,Calibration!$D$2:$D$4,G67)</f>
        <v>-977.96940354121409</v>
      </c>
    </row>
    <row r="68" spans="1:12" x14ac:dyDescent="0.25">
      <c r="A68">
        <v>330077</v>
      </c>
      <c r="B68">
        <v>14.402000429999999</v>
      </c>
      <c r="C68">
        <v>0.48599999999999999</v>
      </c>
      <c r="D68">
        <v>27.909999849999998</v>
      </c>
      <c r="E68">
        <v>0.32253999</v>
      </c>
      <c r="F68">
        <v>36.494998930000001</v>
      </c>
      <c r="G68">
        <v>6.9999999999999999E-4</v>
      </c>
      <c r="H68">
        <v>30.211000439999999</v>
      </c>
      <c r="J68" s="2">
        <f>TREND(Calibration!$A$2:$A$4,Calibration!$B$2:$B$4,C68)</f>
        <v>381.69702671305731</v>
      </c>
      <c r="K68" s="2">
        <f>TREND(Calibration!$A$2:$A$4,Calibration!$C$2:$C$4,E68)</f>
        <v>987.57940988337782</v>
      </c>
      <c r="L68" s="2">
        <f>TREND(Calibration!$A$2:$A$4,Calibration!$D$2:$D$4,G68)</f>
        <v>-977.74636387396936</v>
      </c>
    </row>
    <row r="69" spans="1:12" x14ac:dyDescent="0.25">
      <c r="A69">
        <v>335077</v>
      </c>
      <c r="B69">
        <v>14.38899994</v>
      </c>
      <c r="C69">
        <v>0.48280001</v>
      </c>
      <c r="D69">
        <v>27.920000080000001</v>
      </c>
      <c r="E69">
        <v>0.32313999999999998</v>
      </c>
      <c r="F69">
        <v>36.465999600000004</v>
      </c>
      <c r="G69">
        <v>5.9000000000000003E-4</v>
      </c>
      <c r="H69">
        <v>30.2840004</v>
      </c>
      <c r="J69" s="2">
        <f>TREND(Calibration!$A$2:$A$4,Calibration!$B$2:$B$4,C69)</f>
        <v>379.37142039035609</v>
      </c>
      <c r="K69" s="2">
        <f>TREND(Calibration!$A$2:$A$4,Calibration!$C$2:$C$4,E69)</f>
        <v>992.17739708889417</v>
      </c>
      <c r="L69" s="2">
        <f>TREND(Calibration!$A$2:$A$4,Calibration!$D$2:$D$4,G69)</f>
        <v>-978.23705114190773</v>
      </c>
    </row>
    <row r="70" spans="1:12" x14ac:dyDescent="0.25">
      <c r="A70">
        <v>340076</v>
      </c>
      <c r="B70">
        <v>14.32499981</v>
      </c>
      <c r="C70">
        <v>0.47739999999999999</v>
      </c>
      <c r="D70">
        <v>27.906999590000002</v>
      </c>
      <c r="E70">
        <v>0.32480999999999999</v>
      </c>
      <c r="F70">
        <v>36.453998570000003</v>
      </c>
      <c r="G70">
        <v>5.4000000000000001E-4</v>
      </c>
      <c r="H70">
        <v>30.16200066</v>
      </c>
      <c r="J70" s="2">
        <f>TREND(Calibration!$A$2:$A$4,Calibration!$B$2:$B$4,C70)</f>
        <v>375.44694018927726</v>
      </c>
      <c r="K70" s="2">
        <f>TREND(Calibration!$A$2:$A$4,Calibration!$C$2:$C$4,E70)</f>
        <v>1004.9749148522862</v>
      </c>
      <c r="L70" s="2">
        <f>TREND(Calibration!$A$2:$A$4,Calibration!$D$2:$D$4,G70)</f>
        <v>-978.46009080915246</v>
      </c>
    </row>
    <row r="71" spans="1:12" x14ac:dyDescent="0.25">
      <c r="A71">
        <v>345076</v>
      </c>
      <c r="B71">
        <v>14.399000170000001</v>
      </c>
      <c r="C71">
        <v>0.48660001000000003</v>
      </c>
      <c r="D71">
        <v>27.893999099999998</v>
      </c>
      <c r="E71">
        <v>0.32773000000000002</v>
      </c>
      <c r="F71">
        <v>36.48500061</v>
      </c>
      <c r="G71">
        <v>5.4000000000000001E-4</v>
      </c>
      <c r="H71">
        <v>30.219999309999999</v>
      </c>
      <c r="J71" s="2">
        <f>TREND(Calibration!$A$2:$A$4,Calibration!$B$2:$B$4,C71)</f>
        <v>382.13308652877055</v>
      </c>
      <c r="K71" s="2">
        <f>TREND(Calibration!$A$2:$A$4,Calibration!$C$2:$C$4,E71)</f>
        <v>1027.3514129774987</v>
      </c>
      <c r="L71" s="2">
        <f>TREND(Calibration!$A$2:$A$4,Calibration!$D$2:$D$4,G71)</f>
        <v>-978.46009080915246</v>
      </c>
    </row>
    <row r="72" spans="1:12" x14ac:dyDescent="0.25">
      <c r="A72">
        <v>350082</v>
      </c>
      <c r="B72">
        <v>14.380000109999999</v>
      </c>
      <c r="C72">
        <v>0.47850000999999998</v>
      </c>
      <c r="D72">
        <v>27.88800049</v>
      </c>
      <c r="E72">
        <v>0.33356999999999998</v>
      </c>
      <c r="F72">
        <v>36.451000209999997</v>
      </c>
      <c r="G72">
        <v>6.4999999999999997E-4</v>
      </c>
      <c r="H72">
        <v>30.291000369999999</v>
      </c>
      <c r="J72" s="2">
        <f>TREND(Calibration!$A$2:$A$4,Calibration!$B$2:$B$4,C72)</f>
        <v>376.24637712846601</v>
      </c>
      <c r="K72" s="2">
        <f>TREND(Calibration!$A$2:$A$4,Calibration!$C$2:$C$4,E72)</f>
        <v>1072.1044092279224</v>
      </c>
      <c r="L72" s="2">
        <f>TREND(Calibration!$A$2:$A$4,Calibration!$D$2:$D$4,G72)</f>
        <v>-977.96940354121409</v>
      </c>
    </row>
    <row r="73" spans="1:12" x14ac:dyDescent="0.25">
      <c r="A73">
        <v>355080</v>
      </c>
      <c r="B73">
        <v>14.40600014</v>
      </c>
      <c r="C73">
        <v>0.48170000000000002</v>
      </c>
      <c r="D73">
        <v>27.899999619999999</v>
      </c>
      <c r="E73">
        <v>0.33507999999999999</v>
      </c>
      <c r="F73">
        <v>36.476001740000001</v>
      </c>
      <c r="G73">
        <v>6.4999999999999997E-4</v>
      </c>
      <c r="H73">
        <v>30.299999239999998</v>
      </c>
      <c r="J73" s="2">
        <f>TREND(Calibration!$A$2:$A$4,Calibration!$B$2:$B$4,C73)</f>
        <v>378.57198345116734</v>
      </c>
      <c r="K73" s="2">
        <f>TREND(Calibration!$A$2:$A$4,Calibration!$C$2:$C$4,E73)</f>
        <v>1083.6758175050015</v>
      </c>
      <c r="L73" s="2">
        <f>TREND(Calibration!$A$2:$A$4,Calibration!$D$2:$D$4,G73)</f>
        <v>-977.96940354121409</v>
      </c>
    </row>
    <row r="74" spans="1:12" x14ac:dyDescent="0.25">
      <c r="A74">
        <v>360191</v>
      </c>
      <c r="B74">
        <v>14.33699989</v>
      </c>
      <c r="C74">
        <v>0.46820000000000001</v>
      </c>
      <c r="D74">
        <v>27.88800049</v>
      </c>
      <c r="E74">
        <v>0.33329998999999999</v>
      </c>
      <c r="F74">
        <v>36.431999210000001</v>
      </c>
      <c r="G74">
        <v>4.8999999999999998E-4</v>
      </c>
      <c r="H74">
        <v>30.26499939</v>
      </c>
      <c r="J74" s="2">
        <f>TREND(Calibration!$A$2:$A$4,Calibration!$B$2:$B$4,C74)</f>
        <v>368.76080111732648</v>
      </c>
      <c r="K74" s="2">
        <f>TREND(Calibration!$A$2:$A$4,Calibration!$C$2:$C$4,E74)</f>
        <v>1070.0352728379264</v>
      </c>
      <c r="L74" s="2">
        <f>TREND(Calibration!$A$2:$A$4,Calibration!$D$2:$D$4,G74)</f>
        <v>-978.6831304763972</v>
      </c>
    </row>
    <row r="75" spans="1:12" x14ac:dyDescent="0.25">
      <c r="A75">
        <v>365078</v>
      </c>
      <c r="B75">
        <v>14.35400009</v>
      </c>
      <c r="C75">
        <v>0.48120001000000001</v>
      </c>
      <c r="D75">
        <v>27.916000369999999</v>
      </c>
      <c r="E75">
        <v>0.33318998999999999</v>
      </c>
      <c r="F75">
        <v>36.457000729999997</v>
      </c>
      <c r="G75">
        <v>6.4999999999999997E-4</v>
      </c>
      <c r="H75">
        <v>30.179000850000001</v>
      </c>
      <c r="J75" s="2">
        <f>TREND(Calibration!$A$2:$A$4,Calibration!$B$2:$B$4,C75)</f>
        <v>378.20861359523423</v>
      </c>
      <c r="K75" s="2">
        <f>TREND(Calibration!$A$2:$A$4,Calibration!$C$2:$C$4,E75)</f>
        <v>1069.1923225660864</v>
      </c>
      <c r="L75" s="2">
        <f>TREND(Calibration!$A$2:$A$4,Calibration!$D$2:$D$4,G75)</f>
        <v>-977.96940354121409</v>
      </c>
    </row>
    <row r="76" spans="1:12" x14ac:dyDescent="0.25">
      <c r="A76">
        <v>370088</v>
      </c>
      <c r="B76">
        <v>14.432000159999999</v>
      </c>
      <c r="C76">
        <v>0.48280001</v>
      </c>
      <c r="D76">
        <v>27.87199974</v>
      </c>
      <c r="E76">
        <v>0.33638000000000001</v>
      </c>
      <c r="F76">
        <v>36.488998410000001</v>
      </c>
      <c r="G76">
        <v>6.4999999999999997E-4</v>
      </c>
      <c r="H76">
        <v>30.26499939</v>
      </c>
      <c r="J76" s="2">
        <f>TREND(Calibration!$A$2:$A$4,Calibration!$B$2:$B$4,C76)</f>
        <v>379.37142039035609</v>
      </c>
      <c r="K76" s="2">
        <f>TREND(Calibration!$A$2:$A$4,Calibration!$C$2:$C$4,E76)</f>
        <v>1093.6379570812949</v>
      </c>
      <c r="L76" s="2">
        <f>TREND(Calibration!$A$2:$A$4,Calibration!$D$2:$D$4,G76)</f>
        <v>-977.96940354121409</v>
      </c>
    </row>
    <row r="77" spans="1:12" x14ac:dyDescent="0.25">
      <c r="A77">
        <v>375078</v>
      </c>
      <c r="B77">
        <v>14.43500042</v>
      </c>
      <c r="C77">
        <v>0.4763</v>
      </c>
      <c r="D77">
        <v>27.875</v>
      </c>
      <c r="E77">
        <v>0.33633000000000002</v>
      </c>
      <c r="F77">
        <v>36.459999080000003</v>
      </c>
      <c r="G77">
        <v>5.9000000000000003E-4</v>
      </c>
      <c r="H77">
        <v>30.26499939</v>
      </c>
      <c r="J77" s="2">
        <f>TREND(Calibration!$A$2:$A$4,Calibration!$B$2:$B$4,C77)</f>
        <v>374.64751051763096</v>
      </c>
      <c r="K77" s="2">
        <f>TREND(Calibration!$A$2:$A$4,Calibration!$C$2:$C$4,E77)</f>
        <v>1093.2547978668219</v>
      </c>
      <c r="L77" s="2">
        <f>TREND(Calibration!$A$2:$A$4,Calibration!$D$2:$D$4,G77)</f>
        <v>-978.23705114190773</v>
      </c>
    </row>
    <row r="78" spans="1:12" x14ac:dyDescent="0.25">
      <c r="A78">
        <v>380078</v>
      </c>
      <c r="B78">
        <v>14.402000429999999</v>
      </c>
      <c r="C78">
        <v>0.48599999999999999</v>
      </c>
      <c r="D78">
        <v>27.88800049</v>
      </c>
      <c r="E78">
        <v>0.33644000000000002</v>
      </c>
      <c r="F78">
        <v>36.481998439999998</v>
      </c>
      <c r="G78">
        <v>5.9000000000000003E-4</v>
      </c>
      <c r="H78">
        <v>30.19499969</v>
      </c>
      <c r="J78" s="2">
        <f>TREND(Calibration!$A$2:$A$4,Calibration!$B$2:$B$4,C78)</f>
        <v>381.69702671305731</v>
      </c>
      <c r="K78" s="2">
        <f>TREND(Calibration!$A$2:$A$4,Calibration!$C$2:$C$4,E78)</f>
        <v>1094.0977481386624</v>
      </c>
      <c r="L78" s="2">
        <f>TREND(Calibration!$A$2:$A$4,Calibration!$D$2:$D$4,G78)</f>
        <v>-978.23705114190773</v>
      </c>
    </row>
    <row r="79" spans="1:12" x14ac:dyDescent="0.25">
      <c r="A79">
        <v>385077</v>
      </c>
      <c r="B79">
        <v>14.40600014</v>
      </c>
      <c r="C79">
        <v>0.47960001000000002</v>
      </c>
      <c r="D79">
        <v>27.89100075</v>
      </c>
      <c r="E79">
        <v>0.33460000000000001</v>
      </c>
      <c r="F79">
        <v>36.451000209999997</v>
      </c>
      <c r="G79">
        <v>6.4999999999999997E-4</v>
      </c>
      <c r="H79">
        <v>30.169000629999999</v>
      </c>
      <c r="J79" s="2">
        <f>TREND(Calibration!$A$2:$A$4,Calibration!$B$2:$B$4,C79)</f>
        <v>377.04580680011236</v>
      </c>
      <c r="K79" s="2">
        <f>TREND(Calibration!$A$2:$A$4,Calibration!$C$2:$C$4,E79)</f>
        <v>1079.9974890460628</v>
      </c>
      <c r="L79" s="2">
        <f>TREND(Calibration!$A$2:$A$4,Calibration!$D$2:$D$4,G79)</f>
        <v>-977.96940354121409</v>
      </c>
    </row>
    <row r="80" spans="1:12" x14ac:dyDescent="0.25">
      <c r="A80">
        <v>390078</v>
      </c>
      <c r="B80">
        <v>14.44499969</v>
      </c>
      <c r="C80">
        <v>0.48330000000000001</v>
      </c>
      <c r="D80">
        <v>27.893999099999998</v>
      </c>
      <c r="E80">
        <v>0.33162001000000002</v>
      </c>
      <c r="F80">
        <v>36.47000122</v>
      </c>
      <c r="G80">
        <v>5.9000000000000003E-4</v>
      </c>
      <c r="H80">
        <v>30.169000629999999</v>
      </c>
      <c r="J80" s="2">
        <f>TREND(Calibration!$A$2:$A$4,Calibration!$B$2:$B$4,C80)</f>
        <v>379.73479024628921</v>
      </c>
      <c r="K80" s="2">
        <f>TREND(Calibration!$A$2:$A$4,Calibration!$C$2:$C$4,E80)</f>
        <v>1057.1612764953263</v>
      </c>
      <c r="L80" s="2">
        <f>TREND(Calibration!$A$2:$A$4,Calibration!$D$2:$D$4,G80)</f>
        <v>-978.23705114190773</v>
      </c>
    </row>
    <row r="81" spans="1:12" x14ac:dyDescent="0.25">
      <c r="A81">
        <v>395077</v>
      </c>
      <c r="B81">
        <v>14.47399998</v>
      </c>
      <c r="C81">
        <v>0.4763</v>
      </c>
      <c r="D81">
        <v>27.903999330000001</v>
      </c>
      <c r="E81">
        <v>0.33351999999999998</v>
      </c>
      <c r="F81">
        <v>36.435001370000002</v>
      </c>
      <c r="G81">
        <v>5.9000000000000003E-4</v>
      </c>
      <c r="H81">
        <v>30.256000520000001</v>
      </c>
      <c r="J81" s="2">
        <f>TREND(Calibration!$A$2:$A$4,Calibration!$B$2:$B$4,C81)</f>
        <v>374.64751051763096</v>
      </c>
      <c r="K81" s="2">
        <f>TREND(Calibration!$A$2:$A$4,Calibration!$C$2:$C$4,E81)</f>
        <v>1071.7212500134499</v>
      </c>
      <c r="L81" s="2">
        <f>TREND(Calibration!$A$2:$A$4,Calibration!$D$2:$D$4,G81)</f>
        <v>-978.23705114190773</v>
      </c>
    </row>
    <row r="82" spans="1:12" x14ac:dyDescent="0.25">
      <c r="A82">
        <v>400077</v>
      </c>
      <c r="B82">
        <v>14.43500042</v>
      </c>
      <c r="C82">
        <v>0.47850000999999998</v>
      </c>
      <c r="D82">
        <v>27.903999330000001</v>
      </c>
      <c r="E82">
        <v>0.33162001000000002</v>
      </c>
      <c r="F82">
        <v>36.463001249999998</v>
      </c>
      <c r="G82">
        <v>5.9000000000000003E-4</v>
      </c>
      <c r="H82">
        <v>30.174999239999998</v>
      </c>
      <c r="J82" s="2">
        <f>TREND(Calibration!$A$2:$A$4,Calibration!$B$2:$B$4,C82)</f>
        <v>376.24637712846601</v>
      </c>
      <c r="K82" s="2">
        <f>TREND(Calibration!$A$2:$A$4,Calibration!$C$2:$C$4,E82)</f>
        <v>1057.1612764953263</v>
      </c>
      <c r="L82" s="2">
        <f>TREND(Calibration!$A$2:$A$4,Calibration!$D$2:$D$4,G82)</f>
        <v>-978.23705114190773</v>
      </c>
    </row>
    <row r="83" spans="1:12" x14ac:dyDescent="0.25">
      <c r="A83">
        <v>405080</v>
      </c>
      <c r="B83">
        <v>14.440999980000001</v>
      </c>
      <c r="C83">
        <v>0.48010001000000002</v>
      </c>
      <c r="D83">
        <v>27.926000599999998</v>
      </c>
      <c r="E83">
        <v>0.33065</v>
      </c>
      <c r="F83">
        <v>36.453998570000003</v>
      </c>
      <c r="G83">
        <v>5.4000000000000001E-4</v>
      </c>
      <c r="H83">
        <v>30.121000290000001</v>
      </c>
      <c r="J83" s="2">
        <f>TREND(Calibration!$A$2:$A$4,Calibration!$B$2:$B$4,C83)</f>
        <v>377.40918392358793</v>
      </c>
      <c r="K83" s="2">
        <f>TREND(Calibration!$A$2:$A$4,Calibration!$C$2:$C$4,E83)</f>
        <v>1049.7279111027108</v>
      </c>
      <c r="L83" s="2">
        <f>TREND(Calibration!$A$2:$A$4,Calibration!$D$2:$D$4,G83)</f>
        <v>-978.46009080915246</v>
      </c>
    </row>
    <row r="84" spans="1:12" x14ac:dyDescent="0.25">
      <c r="A84">
        <v>410082</v>
      </c>
      <c r="B84">
        <v>14.44799995</v>
      </c>
      <c r="C84">
        <v>0.47899999999999998</v>
      </c>
      <c r="D84">
        <v>27.920000080000001</v>
      </c>
      <c r="E84">
        <v>0.32907998999999999</v>
      </c>
      <c r="F84">
        <v>36.418998719999998</v>
      </c>
      <c r="G84">
        <v>5.9000000000000003E-4</v>
      </c>
      <c r="H84">
        <v>30.127000809999998</v>
      </c>
      <c r="J84" s="2">
        <f>TREND(Calibration!$A$2:$A$4,Calibration!$B$2:$B$4,C84)</f>
        <v>376.60974698439912</v>
      </c>
      <c r="K84" s="2">
        <f>TREND(Calibration!$A$2:$A$4,Calibration!$C$2:$C$4,E84)</f>
        <v>1037.6966351364215</v>
      </c>
      <c r="L84" s="2">
        <f>TREND(Calibration!$A$2:$A$4,Calibration!$D$2:$D$4,G84)</f>
        <v>-978.23705114190773</v>
      </c>
    </row>
    <row r="85" spans="1:12" x14ac:dyDescent="0.25">
      <c r="A85">
        <v>415077</v>
      </c>
      <c r="B85">
        <v>14.477000240000001</v>
      </c>
      <c r="C85">
        <v>0.48230001</v>
      </c>
      <c r="D85">
        <v>27.88800049</v>
      </c>
      <c r="E85">
        <v>0.33162001000000002</v>
      </c>
      <c r="F85">
        <v>36.463001249999998</v>
      </c>
      <c r="G85">
        <v>5.4000000000000001E-4</v>
      </c>
      <c r="H85">
        <v>30.216999049999998</v>
      </c>
      <c r="J85" s="2">
        <f>TREND(Calibration!$A$2:$A$4,Calibration!$B$2:$B$4,C85)</f>
        <v>379.00804326688046</v>
      </c>
      <c r="K85" s="2">
        <f>TREND(Calibration!$A$2:$A$4,Calibration!$C$2:$C$4,E85)</f>
        <v>1057.1612764953263</v>
      </c>
      <c r="L85" s="2">
        <f>TREND(Calibration!$A$2:$A$4,Calibration!$D$2:$D$4,G85)</f>
        <v>-978.46009080915246</v>
      </c>
    </row>
    <row r="86" spans="1:12" x14ac:dyDescent="0.25">
      <c r="A86">
        <v>420079</v>
      </c>
      <c r="B86">
        <v>14.411999700000001</v>
      </c>
      <c r="C86">
        <v>0.47420001000000001</v>
      </c>
      <c r="D86">
        <v>27.913000109999999</v>
      </c>
      <c r="E86">
        <v>0.33232999000000002</v>
      </c>
      <c r="F86">
        <v>36.437999730000001</v>
      </c>
      <c r="G86">
        <v>5.4000000000000001E-4</v>
      </c>
      <c r="H86">
        <v>30.166000369999999</v>
      </c>
      <c r="J86" s="2">
        <f>TREND(Calibration!$A$2:$A$4,Calibration!$B$2:$B$4,C86)</f>
        <v>373.12133386657598</v>
      </c>
      <c r="K86" s="2">
        <f>TREND(Calibration!$A$2:$A$4,Calibration!$C$2:$C$4,E86)</f>
        <v>1062.6019840771544</v>
      </c>
      <c r="L86" s="2">
        <f>TREND(Calibration!$A$2:$A$4,Calibration!$D$2:$D$4,G86)</f>
        <v>-978.46009080915246</v>
      </c>
    </row>
    <row r="87" spans="1:12" x14ac:dyDescent="0.25">
      <c r="A87">
        <v>425086</v>
      </c>
      <c r="B87">
        <v>14.48700047</v>
      </c>
      <c r="C87">
        <v>0.48120001000000001</v>
      </c>
      <c r="D87">
        <v>27.899999619999999</v>
      </c>
      <c r="E87">
        <v>0.33318998999999999</v>
      </c>
      <c r="F87">
        <v>36.465999600000004</v>
      </c>
      <c r="G87">
        <v>6.4999999999999997E-4</v>
      </c>
      <c r="H87">
        <v>30.222999569999999</v>
      </c>
      <c r="J87" s="2">
        <f>TREND(Calibration!$A$2:$A$4,Calibration!$B$2:$B$4,C87)</f>
        <v>378.20861359523423</v>
      </c>
      <c r="K87" s="2">
        <f>TREND(Calibration!$A$2:$A$4,Calibration!$C$2:$C$4,E87)</f>
        <v>1069.1923225660864</v>
      </c>
      <c r="L87" s="2">
        <f>TREND(Calibration!$A$2:$A$4,Calibration!$D$2:$D$4,G87)</f>
        <v>-977.96940354121409</v>
      </c>
    </row>
    <row r="88" spans="1:12" x14ac:dyDescent="0.25">
      <c r="A88">
        <v>430078</v>
      </c>
      <c r="B88">
        <v>14.432000159999999</v>
      </c>
      <c r="C88">
        <v>0.47420001000000001</v>
      </c>
      <c r="D88">
        <v>27.926000599999998</v>
      </c>
      <c r="E88">
        <v>0.33329998999999999</v>
      </c>
      <c r="F88">
        <v>36.463001249999998</v>
      </c>
      <c r="G88">
        <v>6.4999999999999997E-4</v>
      </c>
      <c r="H88">
        <v>30.129999160000001</v>
      </c>
      <c r="J88" s="2">
        <f>TREND(Calibration!$A$2:$A$4,Calibration!$B$2:$B$4,C88)</f>
        <v>373.12133386657598</v>
      </c>
      <c r="K88" s="2">
        <f>TREND(Calibration!$A$2:$A$4,Calibration!$C$2:$C$4,E88)</f>
        <v>1070.0352728379264</v>
      </c>
      <c r="L88" s="2">
        <f>TREND(Calibration!$A$2:$A$4,Calibration!$D$2:$D$4,G88)</f>
        <v>-977.96940354121409</v>
      </c>
    </row>
    <row r="89" spans="1:12" x14ac:dyDescent="0.25">
      <c r="A89">
        <v>435076</v>
      </c>
      <c r="B89">
        <v>14.48700047</v>
      </c>
      <c r="C89">
        <v>0.47360000000000002</v>
      </c>
      <c r="D89">
        <v>27.893999099999998</v>
      </c>
      <c r="E89">
        <v>0.33221999000000002</v>
      </c>
      <c r="F89">
        <v>36.437999730000001</v>
      </c>
      <c r="G89">
        <v>5.9000000000000003E-4</v>
      </c>
      <c r="H89">
        <v>30.28100014</v>
      </c>
      <c r="J89" s="2">
        <f>TREND(Calibration!$A$2:$A$4,Calibration!$B$2:$B$4,C89)</f>
        <v>372.68527405086286</v>
      </c>
      <c r="K89" s="2">
        <f>TREND(Calibration!$A$2:$A$4,Calibration!$C$2:$C$4,E89)</f>
        <v>1061.7590338053139</v>
      </c>
      <c r="L89" s="2">
        <f>TREND(Calibration!$A$2:$A$4,Calibration!$D$2:$D$4,G89)</f>
        <v>-978.23705114190773</v>
      </c>
    </row>
    <row r="90" spans="1:12" x14ac:dyDescent="0.25">
      <c r="A90">
        <v>440078</v>
      </c>
      <c r="B90">
        <v>14.47999954</v>
      </c>
      <c r="C90">
        <v>0.47520000000000001</v>
      </c>
      <c r="D90">
        <v>27.899999619999999</v>
      </c>
      <c r="E90">
        <v>0.33324999</v>
      </c>
      <c r="F90">
        <v>36.457000729999997</v>
      </c>
      <c r="G90">
        <v>5.4000000000000001E-4</v>
      </c>
      <c r="H90">
        <v>30.259000780000001</v>
      </c>
      <c r="J90" s="2">
        <f>TREND(Calibration!$A$2:$A$4,Calibration!$B$2:$B$4,C90)</f>
        <v>373.84808084598473</v>
      </c>
      <c r="K90" s="2">
        <f>TREND(Calibration!$A$2:$A$4,Calibration!$C$2:$C$4,E90)</f>
        <v>1069.6521136234539</v>
      </c>
      <c r="L90" s="2">
        <f>TREND(Calibration!$A$2:$A$4,Calibration!$D$2:$D$4,G90)</f>
        <v>-978.46009080915246</v>
      </c>
    </row>
    <row r="91" spans="1:12" x14ac:dyDescent="0.25">
      <c r="A91">
        <v>445077</v>
      </c>
      <c r="B91">
        <v>14.428000450000001</v>
      </c>
      <c r="C91">
        <v>0.47310001000000002</v>
      </c>
      <c r="D91">
        <v>27.906999590000002</v>
      </c>
      <c r="E91">
        <v>0.33324999</v>
      </c>
      <c r="F91">
        <v>36.444000240000001</v>
      </c>
      <c r="G91">
        <v>6.4999999999999997E-4</v>
      </c>
      <c r="H91">
        <v>30.149999619999999</v>
      </c>
      <c r="J91" s="2">
        <f>TREND(Calibration!$A$2:$A$4,Calibration!$B$2:$B$4,C91)</f>
        <v>372.32190419492974</v>
      </c>
      <c r="K91" s="2">
        <f>TREND(Calibration!$A$2:$A$4,Calibration!$C$2:$C$4,E91)</f>
        <v>1069.6521136234539</v>
      </c>
      <c r="L91" s="2">
        <f>TREND(Calibration!$A$2:$A$4,Calibration!$D$2:$D$4,G91)</f>
        <v>-977.96940354121409</v>
      </c>
    </row>
    <row r="92" spans="1:12" x14ac:dyDescent="0.25">
      <c r="A92">
        <v>450080</v>
      </c>
      <c r="B92">
        <v>14.44799995</v>
      </c>
      <c r="C92">
        <v>0.46820000000000001</v>
      </c>
      <c r="D92">
        <v>27.926000599999998</v>
      </c>
      <c r="E92">
        <v>0.33037999000000001</v>
      </c>
      <c r="F92">
        <v>36.459999080000003</v>
      </c>
      <c r="G92">
        <v>4.2999999999999999E-4</v>
      </c>
      <c r="H92">
        <v>30.207000730000001</v>
      </c>
      <c r="J92" s="2">
        <f>TREND(Calibration!$A$2:$A$4,Calibration!$B$2:$B$4,C92)</f>
        <v>368.76080111732648</v>
      </c>
      <c r="K92" s="2">
        <f>TREND(Calibration!$A$2:$A$4,Calibration!$C$2:$C$4,E92)</f>
        <v>1047.6587747127144</v>
      </c>
      <c r="L92" s="2">
        <f>TREND(Calibration!$A$2:$A$4,Calibration!$D$2:$D$4,G92)</f>
        <v>-978.95077807709083</v>
      </c>
    </row>
    <row r="93" spans="1:12" x14ac:dyDescent="0.25">
      <c r="A93">
        <v>455077</v>
      </c>
      <c r="B93">
        <v>14.477000240000001</v>
      </c>
      <c r="C93">
        <v>0.47199999999999998</v>
      </c>
      <c r="D93">
        <v>27.93300056</v>
      </c>
      <c r="E93">
        <v>0.32800001000000001</v>
      </c>
      <c r="F93">
        <v>36.459999080000003</v>
      </c>
      <c r="G93">
        <v>5.4000000000000001E-4</v>
      </c>
      <c r="H93">
        <v>30.26499939</v>
      </c>
      <c r="J93" s="2">
        <f>TREND(Calibration!$A$2:$A$4,Calibration!$B$2:$B$4,C93)</f>
        <v>371.52246725574093</v>
      </c>
      <c r="K93" s="2">
        <f>TREND(Calibration!$A$2:$A$4,Calibration!$C$2:$C$4,E93)</f>
        <v>1029.4205493674947</v>
      </c>
      <c r="L93" s="2">
        <f>TREND(Calibration!$A$2:$A$4,Calibration!$D$2:$D$4,G93)</f>
        <v>-978.46009080915246</v>
      </c>
    </row>
    <row r="94" spans="1:12" x14ac:dyDescent="0.25">
      <c r="A94">
        <v>460077</v>
      </c>
      <c r="B94">
        <v>14.44799995</v>
      </c>
      <c r="C94">
        <v>0.46660000000000001</v>
      </c>
      <c r="D94">
        <v>27.916000369999999</v>
      </c>
      <c r="E94">
        <v>0.32713999999999999</v>
      </c>
      <c r="F94">
        <v>36.453998570000003</v>
      </c>
      <c r="G94">
        <v>6.4999999999999997E-4</v>
      </c>
      <c r="H94">
        <v>30.26199913</v>
      </c>
      <c r="J94" s="2">
        <f>TREND(Calibration!$A$2:$A$4,Calibration!$B$2:$B$4,C94)</f>
        <v>367.59799432220461</v>
      </c>
      <c r="K94" s="2">
        <f>TREND(Calibration!$A$2:$A$4,Calibration!$C$2:$C$4,E94)</f>
        <v>1022.8301342467191</v>
      </c>
      <c r="L94" s="2">
        <f>TREND(Calibration!$A$2:$A$4,Calibration!$D$2:$D$4,G94)</f>
        <v>-977.96940354121409</v>
      </c>
    </row>
    <row r="95" spans="1:12" x14ac:dyDescent="0.25">
      <c r="A95">
        <v>465077</v>
      </c>
      <c r="B95">
        <v>14.44799995</v>
      </c>
      <c r="C95">
        <v>0.47420001000000001</v>
      </c>
      <c r="D95">
        <v>27.916000369999999</v>
      </c>
      <c r="E95">
        <v>0.32675999</v>
      </c>
      <c r="F95">
        <v>36.481998439999998</v>
      </c>
      <c r="G95">
        <v>5.4000000000000001E-4</v>
      </c>
      <c r="H95">
        <v>30.1590004</v>
      </c>
      <c r="J95" s="2">
        <f>TREND(Calibration!$A$2:$A$4,Calibration!$B$2:$B$4,C95)</f>
        <v>373.12133386657598</v>
      </c>
      <c r="K95" s="2">
        <f>TREND(Calibration!$A$2:$A$4,Calibration!$C$2:$C$4,E95)</f>
        <v>1019.9180475848827</v>
      </c>
      <c r="L95" s="2">
        <f>TREND(Calibration!$A$2:$A$4,Calibration!$D$2:$D$4,G95)</f>
        <v>-978.46009080915246</v>
      </c>
    </row>
    <row r="96" spans="1:12" x14ac:dyDescent="0.25">
      <c r="A96">
        <v>470087</v>
      </c>
      <c r="B96">
        <v>14.47399998</v>
      </c>
      <c r="C96">
        <v>0.47960001000000002</v>
      </c>
      <c r="D96">
        <v>27.916000369999999</v>
      </c>
      <c r="E96">
        <v>0.32480999999999999</v>
      </c>
      <c r="F96">
        <v>36.463001249999998</v>
      </c>
      <c r="G96">
        <v>5.9000000000000003E-4</v>
      </c>
      <c r="H96">
        <v>30.1590004</v>
      </c>
      <c r="J96" s="2">
        <f>TREND(Calibration!$A$2:$A$4,Calibration!$B$2:$B$4,C96)</f>
        <v>377.04580680011236</v>
      </c>
      <c r="K96" s="2">
        <f>TREND(Calibration!$A$2:$A$4,Calibration!$C$2:$C$4,E96)</f>
        <v>1004.9749148522862</v>
      </c>
      <c r="L96" s="2">
        <f>TREND(Calibration!$A$2:$A$4,Calibration!$D$2:$D$4,G96)</f>
        <v>-978.23705114190773</v>
      </c>
    </row>
    <row r="97" spans="1:12" x14ac:dyDescent="0.25">
      <c r="A97">
        <v>475076</v>
      </c>
      <c r="B97">
        <v>14.4829998</v>
      </c>
      <c r="C97">
        <v>0.47310001000000002</v>
      </c>
      <c r="D97">
        <v>27.913000109999999</v>
      </c>
      <c r="E97">
        <v>0.32351999999999997</v>
      </c>
      <c r="F97">
        <v>36.453998570000003</v>
      </c>
      <c r="G97">
        <v>5.9000000000000003E-4</v>
      </c>
      <c r="H97">
        <v>30.226999280000001</v>
      </c>
      <c r="J97" s="2">
        <f>TREND(Calibration!$A$2:$A$4,Calibration!$B$2:$B$4,C97)</f>
        <v>372.32190419492974</v>
      </c>
      <c r="K97" s="2">
        <f>TREND(Calibration!$A$2:$A$4,Calibration!$C$2:$C$4,E97)</f>
        <v>995.08940711888749</v>
      </c>
      <c r="L97" s="2">
        <f>TREND(Calibration!$A$2:$A$4,Calibration!$D$2:$D$4,G97)</f>
        <v>-978.23705114190773</v>
      </c>
    </row>
    <row r="98" spans="1:12" x14ac:dyDescent="0.25">
      <c r="A98">
        <v>480088</v>
      </c>
      <c r="B98">
        <v>14.440999980000001</v>
      </c>
      <c r="C98">
        <v>0.46610001000000001</v>
      </c>
      <c r="D98">
        <v>27.920000080000001</v>
      </c>
      <c r="E98">
        <v>0.32168001000000002</v>
      </c>
      <c r="F98">
        <v>36.451000209999997</v>
      </c>
      <c r="G98">
        <v>1.6000000000000001E-4</v>
      </c>
      <c r="H98">
        <v>30.2840004</v>
      </c>
      <c r="J98" s="2">
        <f>TREND(Calibration!$A$2:$A$4,Calibration!$B$2:$B$4,C98)</f>
        <v>367.2346244662715</v>
      </c>
      <c r="K98" s="2">
        <f>TREND(Calibration!$A$2:$A$4,Calibration!$C$2:$C$4,E98)</f>
        <v>980.98922465813143</v>
      </c>
      <c r="L98" s="2">
        <f>TREND(Calibration!$A$2:$A$4,Calibration!$D$2:$D$4,G98)</f>
        <v>-980.1551922802123</v>
      </c>
    </row>
    <row r="99" spans="1:12" x14ac:dyDescent="0.25">
      <c r="A99">
        <v>485077</v>
      </c>
      <c r="B99">
        <v>14.42500019</v>
      </c>
      <c r="C99">
        <v>0.47470000000000001</v>
      </c>
      <c r="D99">
        <v>27.93600082</v>
      </c>
      <c r="E99">
        <v>0.32161999000000002</v>
      </c>
      <c r="F99">
        <v>36.488998410000001</v>
      </c>
      <c r="G99">
        <v>4.8999999999999998E-4</v>
      </c>
      <c r="H99">
        <v>30.152999879999999</v>
      </c>
      <c r="J99" s="2">
        <f>TREND(Calibration!$A$2:$A$4,Calibration!$B$2:$B$4,C99)</f>
        <v>373.4847037225091</v>
      </c>
      <c r="K99" s="2">
        <f>TREND(Calibration!$A$2:$A$4,Calibration!$C$2:$C$4,E99)</f>
        <v>980.52928033707826</v>
      </c>
      <c r="L99" s="2">
        <f>TREND(Calibration!$A$2:$A$4,Calibration!$D$2:$D$4,G99)</f>
        <v>-978.6831304763972</v>
      </c>
    </row>
    <row r="100" spans="1:12" x14ac:dyDescent="0.25">
      <c r="A100">
        <v>490077</v>
      </c>
      <c r="B100">
        <v>14.458000180000001</v>
      </c>
      <c r="C100">
        <v>0.46389999999999998</v>
      </c>
      <c r="D100">
        <v>27.913000109999999</v>
      </c>
      <c r="E100">
        <v>0.32222000000000001</v>
      </c>
      <c r="F100">
        <v>36.465999600000004</v>
      </c>
      <c r="G100">
        <v>5.9000000000000003E-4</v>
      </c>
      <c r="H100">
        <v>30.249000550000002</v>
      </c>
      <c r="J100" s="2">
        <f>TREND(Calibration!$A$2:$A$4,Calibration!$B$2:$B$4,C100)</f>
        <v>365.63575785543645</v>
      </c>
      <c r="K100" s="2">
        <f>TREND(Calibration!$A$2:$A$4,Calibration!$C$2:$C$4,E100)</f>
        <v>985.12726754259461</v>
      </c>
      <c r="L100" s="2">
        <f>TREND(Calibration!$A$2:$A$4,Calibration!$D$2:$D$4,G100)</f>
        <v>-978.23705114190773</v>
      </c>
    </row>
    <row r="101" spans="1:12" x14ac:dyDescent="0.25">
      <c r="A101">
        <v>495077</v>
      </c>
      <c r="B101">
        <v>14.43799973</v>
      </c>
      <c r="C101">
        <v>0.47520000000000001</v>
      </c>
      <c r="D101">
        <v>27.896999359999999</v>
      </c>
      <c r="E101">
        <v>0.32379001000000002</v>
      </c>
      <c r="F101">
        <v>36.500999450000002</v>
      </c>
      <c r="G101">
        <v>5.9000000000000003E-4</v>
      </c>
      <c r="H101">
        <v>30.246000290000001</v>
      </c>
      <c r="J101" s="2">
        <f>TREND(Calibration!$A$2:$A$4,Calibration!$B$2:$B$4,C101)</f>
        <v>373.84808084598473</v>
      </c>
      <c r="K101" s="2">
        <f>TREND(Calibration!$A$2:$A$4,Calibration!$C$2:$C$4,E101)</f>
        <v>997.15854350888389</v>
      </c>
      <c r="L101" s="2">
        <f>TREND(Calibration!$A$2:$A$4,Calibration!$D$2:$D$4,G101)</f>
        <v>-978.23705114190773</v>
      </c>
    </row>
    <row r="102" spans="1:12" x14ac:dyDescent="0.25">
      <c r="A102">
        <v>500077</v>
      </c>
      <c r="B102">
        <v>14.42500019</v>
      </c>
      <c r="C102">
        <v>0.47789999999999999</v>
      </c>
      <c r="D102">
        <v>27.896999359999999</v>
      </c>
      <c r="E102">
        <v>0.32222000000000001</v>
      </c>
      <c r="F102">
        <v>36.494998930000001</v>
      </c>
      <c r="G102">
        <v>6.4999999999999997E-4</v>
      </c>
      <c r="H102">
        <v>30.277999879999999</v>
      </c>
      <c r="J102" s="2">
        <f>TREND(Calibration!$A$2:$A$4,Calibration!$B$2:$B$4,C102)</f>
        <v>375.81031731275283</v>
      </c>
      <c r="K102" s="2">
        <f>TREND(Calibration!$A$2:$A$4,Calibration!$C$2:$C$4,E102)</f>
        <v>985.12726754259461</v>
      </c>
      <c r="L102" s="2">
        <f>TREND(Calibration!$A$2:$A$4,Calibration!$D$2:$D$4,G102)</f>
        <v>-977.96940354121409</v>
      </c>
    </row>
    <row r="103" spans="1:12" x14ac:dyDescent="0.25">
      <c r="A103">
        <v>505078</v>
      </c>
      <c r="B103">
        <v>14.376000400000001</v>
      </c>
      <c r="C103">
        <v>0.46229999999999999</v>
      </c>
      <c r="D103">
        <v>27.923000340000002</v>
      </c>
      <c r="E103">
        <v>0.32227001</v>
      </c>
      <c r="F103">
        <v>36.459999080000003</v>
      </c>
      <c r="G103">
        <v>5.9000000000000003E-4</v>
      </c>
      <c r="H103">
        <v>30.166000369999999</v>
      </c>
      <c r="J103" s="2">
        <f>TREND(Calibration!$A$2:$A$4,Calibration!$B$2:$B$4,C103)</f>
        <v>364.47295106031459</v>
      </c>
      <c r="K103" s="2">
        <f>TREND(Calibration!$A$2:$A$4,Calibration!$C$2:$C$4,E103)</f>
        <v>985.51050338891014</v>
      </c>
      <c r="L103" s="2">
        <f>TREND(Calibration!$A$2:$A$4,Calibration!$D$2:$D$4,G103)</f>
        <v>-978.23705114190773</v>
      </c>
    </row>
    <row r="104" spans="1:12" x14ac:dyDescent="0.25">
      <c r="A104">
        <v>510077</v>
      </c>
      <c r="B104">
        <v>14.414999959999999</v>
      </c>
      <c r="C104">
        <v>0.47040000999999998</v>
      </c>
      <c r="D104">
        <v>27.906999590000002</v>
      </c>
      <c r="E104">
        <v>0.32545998999999998</v>
      </c>
      <c r="F104">
        <v>36.492000580000003</v>
      </c>
      <c r="G104">
        <v>5.9000000000000003E-4</v>
      </c>
      <c r="H104">
        <v>30.259000780000001</v>
      </c>
      <c r="J104" s="2">
        <f>TREND(Calibration!$A$2:$A$4,Calibration!$B$2:$B$4,C104)</f>
        <v>370.35966772816153</v>
      </c>
      <c r="K104" s="2">
        <f>TREND(Calibration!$A$2:$A$4,Calibration!$C$2:$C$4,E104)</f>
        <v>1009.9559080085899</v>
      </c>
      <c r="L104" s="2">
        <f>TREND(Calibration!$A$2:$A$4,Calibration!$D$2:$D$4,G104)</f>
        <v>-978.23705114190773</v>
      </c>
    </row>
    <row r="105" spans="1:12" x14ac:dyDescent="0.25">
      <c r="A105">
        <v>515078</v>
      </c>
      <c r="B105">
        <v>14.414999959999999</v>
      </c>
      <c r="C105">
        <v>0.4763</v>
      </c>
      <c r="D105">
        <v>27.896999359999999</v>
      </c>
      <c r="E105">
        <v>0.32870999000000001</v>
      </c>
      <c r="F105">
        <v>36.494998930000001</v>
      </c>
      <c r="G105">
        <v>6.4999999999999997E-4</v>
      </c>
      <c r="H105">
        <v>30.236000059999999</v>
      </c>
      <c r="J105" s="2">
        <f>TREND(Calibration!$A$2:$A$4,Calibration!$B$2:$B$4,C105)</f>
        <v>374.64751051763096</v>
      </c>
      <c r="K105" s="2">
        <f>TREND(Calibration!$A$2:$A$4,Calibration!$C$2:$C$4,E105)</f>
        <v>1034.8612569493228</v>
      </c>
      <c r="L105" s="2">
        <f>TREND(Calibration!$A$2:$A$4,Calibration!$D$2:$D$4,G105)</f>
        <v>-977.96940354121409</v>
      </c>
    </row>
    <row r="106" spans="1:12" x14ac:dyDescent="0.25">
      <c r="A106">
        <v>520080</v>
      </c>
      <c r="B106">
        <v>14.39299965</v>
      </c>
      <c r="C106">
        <v>0.47690000999999999</v>
      </c>
      <c r="D106">
        <v>27.88800049</v>
      </c>
      <c r="E106">
        <v>0.32817000000000002</v>
      </c>
      <c r="F106">
        <v>36.488998410000001</v>
      </c>
      <c r="G106">
        <v>5.4000000000000001E-4</v>
      </c>
      <c r="H106">
        <v>30.232999800000002</v>
      </c>
      <c r="J106" s="2">
        <f>TREND(Calibration!$A$2:$A$4,Calibration!$B$2:$B$4,C106)</f>
        <v>375.08357033334414</v>
      </c>
      <c r="K106" s="2">
        <f>TREND(Calibration!$A$2:$A$4,Calibration!$C$2:$C$4,E106)</f>
        <v>1030.7232140648591</v>
      </c>
      <c r="L106" s="2">
        <f>TREND(Calibration!$A$2:$A$4,Calibration!$D$2:$D$4,G106)</f>
        <v>-978.46009080915246</v>
      </c>
    </row>
    <row r="107" spans="1:12" x14ac:dyDescent="0.25">
      <c r="A107">
        <v>525226</v>
      </c>
      <c r="B107">
        <v>14.369999890000001</v>
      </c>
      <c r="C107">
        <v>0.46439998999999998</v>
      </c>
      <c r="D107">
        <v>27.920000080000001</v>
      </c>
      <c r="E107">
        <v>0.32870999000000001</v>
      </c>
      <c r="F107">
        <v>36.453998570000003</v>
      </c>
      <c r="G107">
        <v>5.9000000000000003E-4</v>
      </c>
      <c r="H107">
        <v>30.219999309999999</v>
      </c>
      <c r="J107" s="2">
        <f>TREND(Calibration!$A$2:$A$4,Calibration!$B$2:$B$4,C107)</f>
        <v>365.99912771136957</v>
      </c>
      <c r="K107" s="2">
        <f>TREND(Calibration!$A$2:$A$4,Calibration!$C$2:$C$4,E107)</f>
        <v>1034.8612569493228</v>
      </c>
      <c r="L107" s="2">
        <f>TREND(Calibration!$A$2:$A$4,Calibration!$D$2:$D$4,G107)</f>
        <v>-978.23705114190773</v>
      </c>
    </row>
    <row r="108" spans="1:12" x14ac:dyDescent="0.25">
      <c r="A108">
        <v>530084</v>
      </c>
      <c r="B108">
        <v>14.36299992</v>
      </c>
      <c r="C108">
        <v>0.46929999999999999</v>
      </c>
      <c r="D108">
        <v>27.926000599999998</v>
      </c>
      <c r="E108">
        <v>0.33059999000000001</v>
      </c>
      <c r="F108">
        <v>36.472999569999999</v>
      </c>
      <c r="G108">
        <v>4.8999999999999998E-4</v>
      </c>
      <c r="H108">
        <v>30.26499939</v>
      </c>
      <c r="J108" s="2">
        <f>TREND(Calibration!$A$2:$A$4,Calibration!$B$2:$B$4,C108)</f>
        <v>369.56023078897277</v>
      </c>
      <c r="K108" s="2">
        <f>TREND(Calibration!$A$2:$A$4,Calibration!$C$2:$C$4,E108)</f>
        <v>1049.3446752563948</v>
      </c>
      <c r="L108" s="2">
        <f>TREND(Calibration!$A$2:$A$4,Calibration!$D$2:$D$4,G108)</f>
        <v>-978.6831304763972</v>
      </c>
    </row>
    <row r="109" spans="1:12" x14ac:dyDescent="0.25">
      <c r="A109">
        <v>535080</v>
      </c>
      <c r="B109">
        <v>14.4090004</v>
      </c>
      <c r="C109">
        <v>0.47310001000000002</v>
      </c>
      <c r="D109">
        <v>27.920000080000001</v>
      </c>
      <c r="E109">
        <v>0.33059999000000001</v>
      </c>
      <c r="F109">
        <v>36.494998930000001</v>
      </c>
      <c r="G109">
        <v>5.9000000000000003E-4</v>
      </c>
      <c r="H109">
        <v>30.277999879999999</v>
      </c>
      <c r="J109" s="2">
        <f>TREND(Calibration!$A$2:$A$4,Calibration!$B$2:$B$4,C109)</f>
        <v>372.32190419492974</v>
      </c>
      <c r="K109" s="2">
        <f>TREND(Calibration!$A$2:$A$4,Calibration!$C$2:$C$4,E109)</f>
        <v>1049.3446752563948</v>
      </c>
      <c r="L109" s="2">
        <f>TREND(Calibration!$A$2:$A$4,Calibration!$D$2:$D$4,G109)</f>
        <v>-978.23705114190773</v>
      </c>
    </row>
    <row r="110" spans="1:12" x14ac:dyDescent="0.25">
      <c r="A110">
        <v>540078</v>
      </c>
      <c r="B110">
        <v>14.38899994</v>
      </c>
      <c r="C110">
        <v>0.48330000000000001</v>
      </c>
      <c r="D110">
        <v>27.88800049</v>
      </c>
      <c r="E110">
        <v>0.32973000000000002</v>
      </c>
      <c r="F110">
        <v>36.522998809999997</v>
      </c>
      <c r="G110">
        <v>5.9000000000000003E-4</v>
      </c>
      <c r="H110">
        <v>30.252000809999998</v>
      </c>
      <c r="J110" s="2">
        <f>TREND(Calibration!$A$2:$A$4,Calibration!$B$2:$B$4,C110)</f>
        <v>379.73479024628921</v>
      </c>
      <c r="K110" s="2">
        <f>TREND(Calibration!$A$2:$A$4,Calibration!$C$2:$C$4,E110)</f>
        <v>1042.6777815564112</v>
      </c>
      <c r="L110" s="2">
        <f>TREND(Calibration!$A$2:$A$4,Calibration!$D$2:$D$4,G110)</f>
        <v>-978.23705114190773</v>
      </c>
    </row>
    <row r="111" spans="1:12" x14ac:dyDescent="0.25">
      <c r="A111">
        <v>545084</v>
      </c>
      <c r="B111">
        <v>14.399000170000001</v>
      </c>
      <c r="C111">
        <v>0.48120001000000001</v>
      </c>
      <c r="D111">
        <v>27.893999099999998</v>
      </c>
      <c r="E111">
        <v>0.32865</v>
      </c>
      <c r="F111">
        <v>36.488998410000001</v>
      </c>
      <c r="G111">
        <v>5.9000000000000003E-4</v>
      </c>
      <c r="H111">
        <v>30.246000290000001</v>
      </c>
      <c r="J111" s="2">
        <f>TREND(Calibration!$A$2:$A$4,Calibration!$B$2:$B$4,C111)</f>
        <v>378.20861359523423</v>
      </c>
      <c r="K111" s="2">
        <f>TREND(Calibration!$A$2:$A$4,Calibration!$C$2:$C$4,E111)</f>
        <v>1034.4015425237983</v>
      </c>
      <c r="L111" s="2">
        <f>TREND(Calibration!$A$2:$A$4,Calibration!$D$2:$D$4,G111)</f>
        <v>-978.23705114190773</v>
      </c>
    </row>
    <row r="112" spans="1:12" x14ac:dyDescent="0.25">
      <c r="A112">
        <v>550076</v>
      </c>
      <c r="B112">
        <v>14.385999679999999</v>
      </c>
      <c r="C112">
        <v>0.46709999000000002</v>
      </c>
      <c r="D112">
        <v>27.899999619999999</v>
      </c>
      <c r="E112">
        <v>0.32773000000000002</v>
      </c>
      <c r="F112">
        <v>36.459999080000003</v>
      </c>
      <c r="G112">
        <v>5.4000000000000001E-4</v>
      </c>
      <c r="H112">
        <v>30.256000520000001</v>
      </c>
      <c r="J112" s="2">
        <f>TREND(Calibration!$A$2:$A$4,Calibration!$B$2:$B$4,C112)</f>
        <v>367.96136417813779</v>
      </c>
      <c r="K112" s="2">
        <f>TREND(Calibration!$A$2:$A$4,Calibration!$C$2:$C$4,E112)</f>
        <v>1027.3514129774987</v>
      </c>
      <c r="L112" s="2">
        <f>TREND(Calibration!$A$2:$A$4,Calibration!$D$2:$D$4,G112)</f>
        <v>-978.46009080915246</v>
      </c>
    </row>
    <row r="113" spans="1:12" x14ac:dyDescent="0.25">
      <c r="A113">
        <v>555090</v>
      </c>
      <c r="B113">
        <v>14.39299965</v>
      </c>
      <c r="C113">
        <v>0.48390000999999999</v>
      </c>
      <c r="D113">
        <v>27.899999619999999</v>
      </c>
      <c r="E113">
        <v>0.32876</v>
      </c>
      <c r="F113">
        <v>36.492000580000003</v>
      </c>
      <c r="G113">
        <v>6.4999999999999997E-4</v>
      </c>
      <c r="H113">
        <v>30.20100021</v>
      </c>
      <c r="J113" s="2">
        <f>TREND(Calibration!$A$2:$A$4,Calibration!$B$2:$B$4,C113)</f>
        <v>380.17085006200233</v>
      </c>
      <c r="K113" s="2">
        <f>TREND(Calibration!$A$2:$A$4,Calibration!$C$2:$C$4,E113)</f>
        <v>1035.2444927956383</v>
      </c>
      <c r="L113" s="2">
        <f>TREND(Calibration!$A$2:$A$4,Calibration!$D$2:$D$4,G113)</f>
        <v>-977.96940354121409</v>
      </c>
    </row>
    <row r="114" spans="1:12" x14ac:dyDescent="0.25">
      <c r="A114">
        <v>560082</v>
      </c>
      <c r="B114">
        <v>14.43500042</v>
      </c>
      <c r="C114">
        <v>0.48010001000000002</v>
      </c>
      <c r="D114">
        <v>27.884000780000001</v>
      </c>
      <c r="E114">
        <v>0.32713999999999999</v>
      </c>
      <c r="F114">
        <v>36.463001249999998</v>
      </c>
      <c r="G114">
        <v>6.4999999999999997E-4</v>
      </c>
      <c r="H114">
        <v>30.256000520000001</v>
      </c>
      <c r="J114" s="2">
        <f>TREND(Calibration!$A$2:$A$4,Calibration!$B$2:$B$4,C114)</f>
        <v>377.40918392358793</v>
      </c>
      <c r="K114" s="2">
        <f>TREND(Calibration!$A$2:$A$4,Calibration!$C$2:$C$4,E114)</f>
        <v>1022.8301342467191</v>
      </c>
      <c r="L114" s="2">
        <f>TREND(Calibration!$A$2:$A$4,Calibration!$D$2:$D$4,G114)</f>
        <v>-977.96940354121409</v>
      </c>
    </row>
    <row r="115" spans="1:12" x14ac:dyDescent="0.25">
      <c r="A115">
        <v>565077</v>
      </c>
      <c r="B115">
        <v>14.4090004</v>
      </c>
      <c r="C115">
        <v>0.46880000999999999</v>
      </c>
      <c r="D115">
        <v>27.920000080000001</v>
      </c>
      <c r="E115">
        <v>0.33356999999999998</v>
      </c>
      <c r="F115">
        <v>36.457000729999997</v>
      </c>
      <c r="G115">
        <v>4.8999999999999998E-4</v>
      </c>
      <c r="H115">
        <v>30.19799995</v>
      </c>
      <c r="J115" s="2">
        <f>TREND(Calibration!$A$2:$A$4,Calibration!$B$2:$B$4,C115)</f>
        <v>369.19686093303966</v>
      </c>
      <c r="K115" s="2">
        <f>TREND(Calibration!$A$2:$A$4,Calibration!$C$2:$C$4,E115)</f>
        <v>1072.1044092279224</v>
      </c>
      <c r="L115" s="2">
        <f>TREND(Calibration!$A$2:$A$4,Calibration!$D$2:$D$4,G115)</f>
        <v>-978.6831304763972</v>
      </c>
    </row>
    <row r="116" spans="1:12" x14ac:dyDescent="0.25">
      <c r="A116">
        <v>570082</v>
      </c>
      <c r="B116">
        <v>14.47099972</v>
      </c>
      <c r="C116">
        <v>0.47899999999999998</v>
      </c>
      <c r="D116">
        <v>27.906999590000002</v>
      </c>
      <c r="E116">
        <v>0.33265001</v>
      </c>
      <c r="F116">
        <v>36.47900009</v>
      </c>
      <c r="G116">
        <v>5.9000000000000003E-4</v>
      </c>
      <c r="H116">
        <v>30.26499939</v>
      </c>
      <c r="J116" s="2">
        <f>TREND(Calibration!$A$2:$A$4,Calibration!$B$2:$B$4,C116)</f>
        <v>376.60974698439912</v>
      </c>
      <c r="K116" s="2">
        <f>TREND(Calibration!$A$2:$A$4,Calibration!$C$2:$C$4,E116)</f>
        <v>1065.0543563134659</v>
      </c>
      <c r="L116" s="2">
        <f>TREND(Calibration!$A$2:$A$4,Calibration!$D$2:$D$4,G116)</f>
        <v>-978.23705114190773</v>
      </c>
    </row>
    <row r="117" spans="1:12" x14ac:dyDescent="0.25">
      <c r="A117">
        <v>575078</v>
      </c>
      <c r="B117">
        <v>14.432000159999999</v>
      </c>
      <c r="C117">
        <v>0.47850000999999998</v>
      </c>
      <c r="D117">
        <v>27.89100075</v>
      </c>
      <c r="E117">
        <v>0.32741000999999997</v>
      </c>
      <c r="F117">
        <v>36.47900009</v>
      </c>
      <c r="G117">
        <v>5.4000000000000001E-4</v>
      </c>
      <c r="H117">
        <v>30.169000629999999</v>
      </c>
      <c r="J117" s="2">
        <f>TREND(Calibration!$A$2:$A$4,Calibration!$B$2:$B$4,C117)</f>
        <v>376.24637712846601</v>
      </c>
      <c r="K117" s="2">
        <f>TREND(Calibration!$A$2:$A$4,Calibration!$C$2:$C$4,E117)</f>
        <v>1024.8992706367151</v>
      </c>
      <c r="L117" s="2">
        <f>TREND(Calibration!$A$2:$A$4,Calibration!$D$2:$D$4,G117)</f>
        <v>-978.46009080915246</v>
      </c>
    </row>
    <row r="118" spans="1:12" x14ac:dyDescent="0.25">
      <c r="A118">
        <v>580083</v>
      </c>
      <c r="B118">
        <v>14.43799973</v>
      </c>
      <c r="C118">
        <v>0.47850000999999998</v>
      </c>
      <c r="D118">
        <v>27.93600082</v>
      </c>
      <c r="E118">
        <v>0.32475999</v>
      </c>
      <c r="F118">
        <v>36.472999569999999</v>
      </c>
      <c r="G118">
        <v>5.4000000000000001E-4</v>
      </c>
      <c r="H118">
        <v>30.15600014</v>
      </c>
      <c r="J118" s="2">
        <f>TREND(Calibration!$A$2:$A$4,Calibration!$B$2:$B$4,C118)</f>
        <v>376.24637712846601</v>
      </c>
      <c r="K118" s="2">
        <f>TREND(Calibration!$A$2:$A$4,Calibration!$C$2:$C$4,E118)</f>
        <v>1004.5916790059707</v>
      </c>
      <c r="L118" s="2">
        <f>TREND(Calibration!$A$2:$A$4,Calibration!$D$2:$D$4,G118)</f>
        <v>-978.46009080915246</v>
      </c>
    </row>
    <row r="119" spans="1:12" x14ac:dyDescent="0.25">
      <c r="A119">
        <v>585116</v>
      </c>
      <c r="B119">
        <v>14.477000240000001</v>
      </c>
      <c r="C119">
        <v>0.48870000000000002</v>
      </c>
      <c r="D119">
        <v>27.89100075</v>
      </c>
      <c r="E119">
        <v>0.32664999</v>
      </c>
      <c r="F119">
        <v>36.476001740000001</v>
      </c>
      <c r="G119">
        <v>5.9000000000000003E-4</v>
      </c>
      <c r="H119">
        <v>30.14599991</v>
      </c>
      <c r="J119" s="2">
        <f>TREND(Calibration!$A$2:$A$4,Calibration!$B$2:$B$4,C119)</f>
        <v>383.65926317982553</v>
      </c>
      <c r="K119" s="2">
        <f>TREND(Calibration!$A$2:$A$4,Calibration!$C$2:$C$4,E119)</f>
        <v>1019.0750973130428</v>
      </c>
      <c r="L119" s="2">
        <f>TREND(Calibration!$A$2:$A$4,Calibration!$D$2:$D$4,G119)</f>
        <v>-978.23705114190773</v>
      </c>
    </row>
    <row r="120" spans="1:12" x14ac:dyDescent="0.25">
      <c r="A120">
        <v>590081</v>
      </c>
      <c r="B120">
        <v>14.4829998</v>
      </c>
      <c r="C120">
        <v>0.47580001</v>
      </c>
      <c r="D120">
        <v>27.884000780000001</v>
      </c>
      <c r="E120">
        <v>0.32475999</v>
      </c>
      <c r="F120">
        <v>36.457000729999997</v>
      </c>
      <c r="G120">
        <v>5.4000000000000001E-4</v>
      </c>
      <c r="H120">
        <v>30.219999309999999</v>
      </c>
      <c r="J120" s="2">
        <f>TREND(Calibration!$A$2:$A$4,Calibration!$B$2:$B$4,C120)</f>
        <v>374.28414066169785</v>
      </c>
      <c r="K120" s="2">
        <f>TREND(Calibration!$A$2:$A$4,Calibration!$C$2:$C$4,E120)</f>
        <v>1004.5916790059707</v>
      </c>
      <c r="L120" s="2">
        <f>TREND(Calibration!$A$2:$A$4,Calibration!$D$2:$D$4,G120)</f>
        <v>-978.46009080915246</v>
      </c>
    </row>
    <row r="121" spans="1:12" x14ac:dyDescent="0.25">
      <c r="A121">
        <v>595207</v>
      </c>
      <c r="B121">
        <v>14.440999980000001</v>
      </c>
      <c r="C121">
        <v>0.47520000000000001</v>
      </c>
      <c r="D121">
        <v>27.920000080000001</v>
      </c>
      <c r="E121">
        <v>0.31999999000000001</v>
      </c>
      <c r="F121">
        <v>36.47000122</v>
      </c>
      <c r="G121">
        <v>5.9000000000000003E-4</v>
      </c>
      <c r="H121">
        <v>30.15600014</v>
      </c>
      <c r="J121" s="2">
        <f>TREND(Calibration!$A$2:$A$4,Calibration!$B$2:$B$4,C121)</f>
        <v>373.84808084598473</v>
      </c>
      <c r="K121" s="2">
        <f>TREND(Calibration!$A$2:$A$4,Calibration!$C$2:$C$4,E121)</f>
        <v>968.11492178815911</v>
      </c>
      <c r="L121" s="2">
        <f>TREND(Calibration!$A$2:$A$4,Calibration!$D$2:$D$4,G121)</f>
        <v>-978.23705114190773</v>
      </c>
    </row>
    <row r="122" spans="1:12" x14ac:dyDescent="0.25">
      <c r="A122">
        <v>600084</v>
      </c>
      <c r="B122">
        <v>14.50599957</v>
      </c>
      <c r="C122">
        <v>0.48980001000000001</v>
      </c>
      <c r="D122">
        <v>27.893999099999998</v>
      </c>
      <c r="E122">
        <v>0.31525001000000002</v>
      </c>
      <c r="F122">
        <v>36.47900009</v>
      </c>
      <c r="G122">
        <v>6.9999999999999999E-4</v>
      </c>
      <c r="H122">
        <v>30.13999939</v>
      </c>
      <c r="J122" s="2">
        <f>TREND(Calibration!$A$2:$A$4,Calibration!$B$2:$B$4,C122)</f>
        <v>384.45870011901428</v>
      </c>
      <c r="K122" s="2">
        <f>TREND(Calibration!$A$2:$A$4,Calibration!$C$2:$C$4,E122)</f>
        <v>931.71494967692774</v>
      </c>
      <c r="L122" s="2">
        <f>TREND(Calibration!$A$2:$A$4,Calibration!$D$2:$D$4,G122)</f>
        <v>-977.74636387396936</v>
      </c>
    </row>
    <row r="123" spans="1:12" x14ac:dyDescent="0.25">
      <c r="A123">
        <v>605077</v>
      </c>
      <c r="B123">
        <v>14.47999954</v>
      </c>
      <c r="C123">
        <v>0.4844</v>
      </c>
      <c r="D123">
        <v>27.920000080000001</v>
      </c>
      <c r="E123">
        <v>0.31714001000000003</v>
      </c>
      <c r="F123">
        <v>36.476001740000001</v>
      </c>
      <c r="G123">
        <v>5.9000000000000003E-4</v>
      </c>
      <c r="H123">
        <v>30.216999049999998</v>
      </c>
      <c r="J123" s="2">
        <f>TREND(Calibration!$A$2:$A$4,Calibration!$B$2:$B$4,C123)</f>
        <v>380.53421991793545</v>
      </c>
      <c r="K123" s="2">
        <f>TREND(Calibration!$A$2:$A$4,Calibration!$C$2:$C$4,E123)</f>
        <v>946.19836798400024</v>
      </c>
      <c r="L123" s="2">
        <f>TREND(Calibration!$A$2:$A$4,Calibration!$D$2:$D$4,G123)</f>
        <v>-978.23705114190773</v>
      </c>
    </row>
    <row r="124" spans="1:12" x14ac:dyDescent="0.25">
      <c r="A124">
        <v>610113</v>
      </c>
      <c r="B124">
        <v>14.440999980000001</v>
      </c>
      <c r="C124">
        <v>0.48010001000000002</v>
      </c>
      <c r="D124">
        <v>27.926000599999998</v>
      </c>
      <c r="E124">
        <v>0.31718998999999998</v>
      </c>
      <c r="F124">
        <v>36.453998570000003</v>
      </c>
      <c r="G124">
        <v>5.9000000000000003E-4</v>
      </c>
      <c r="H124">
        <v>30.13999939</v>
      </c>
      <c r="J124" s="2">
        <f>TREND(Calibration!$A$2:$A$4,Calibration!$B$2:$B$4,C124)</f>
        <v>377.40918392358793</v>
      </c>
      <c r="K124" s="2">
        <f>TREND(Calibration!$A$2:$A$4,Calibration!$C$2:$C$4,E124)</f>
        <v>946.5813739347866</v>
      </c>
      <c r="L124" s="2">
        <f>TREND(Calibration!$A$2:$A$4,Calibration!$D$2:$D$4,G124)</f>
        <v>-978.23705114190773</v>
      </c>
    </row>
    <row r="125" spans="1:12" x14ac:dyDescent="0.25">
      <c r="A125">
        <v>615078</v>
      </c>
      <c r="B125">
        <v>14.48700047</v>
      </c>
      <c r="C125">
        <v>0.48980001000000001</v>
      </c>
      <c r="D125">
        <v>27.87800026</v>
      </c>
      <c r="E125">
        <v>0.31810999000000001</v>
      </c>
      <c r="F125">
        <v>36.47900009</v>
      </c>
      <c r="G125">
        <v>6.4999999999999997E-4</v>
      </c>
      <c r="H125">
        <v>30.226999280000001</v>
      </c>
      <c r="J125" s="2">
        <f>TREND(Calibration!$A$2:$A$4,Calibration!$B$2:$B$4,C125)</f>
        <v>384.45870011901428</v>
      </c>
      <c r="K125" s="2">
        <f>TREND(Calibration!$A$2:$A$4,Calibration!$C$2:$C$4,E125)</f>
        <v>953.63150348108661</v>
      </c>
      <c r="L125" s="2">
        <f>TREND(Calibration!$A$2:$A$4,Calibration!$D$2:$D$4,G125)</f>
        <v>-977.96940354121409</v>
      </c>
    </row>
    <row r="126" spans="1:12" x14ac:dyDescent="0.25">
      <c r="A126">
        <v>620080</v>
      </c>
      <c r="B126">
        <v>14.463999749999999</v>
      </c>
      <c r="C126">
        <v>0.4763</v>
      </c>
      <c r="D126">
        <v>27.884000780000001</v>
      </c>
      <c r="E126">
        <v>0.31621999000000001</v>
      </c>
      <c r="F126">
        <v>36.459999080000003</v>
      </c>
      <c r="G126">
        <v>5.9000000000000003E-4</v>
      </c>
      <c r="H126">
        <v>30.259000780000001</v>
      </c>
      <c r="J126" s="2">
        <f>TREND(Calibration!$A$2:$A$4,Calibration!$B$2:$B$4,C126)</f>
        <v>374.64751051763096</v>
      </c>
      <c r="K126" s="2">
        <f>TREND(Calibration!$A$2:$A$4,Calibration!$C$2:$C$4,E126)</f>
        <v>939.14808517401457</v>
      </c>
      <c r="L126" s="2">
        <f>TREND(Calibration!$A$2:$A$4,Calibration!$D$2:$D$4,G126)</f>
        <v>-978.23705114190773</v>
      </c>
    </row>
    <row r="127" spans="1:12" x14ac:dyDescent="0.25">
      <c r="A127">
        <v>625078</v>
      </c>
      <c r="B127">
        <v>14.47399998</v>
      </c>
      <c r="C127">
        <v>0.48870000000000002</v>
      </c>
      <c r="D127">
        <v>27.88800049</v>
      </c>
      <c r="E127">
        <v>0.31395000000000001</v>
      </c>
      <c r="F127">
        <v>36.48500061</v>
      </c>
      <c r="G127">
        <v>5.9000000000000003E-4</v>
      </c>
      <c r="H127">
        <v>30.17200089</v>
      </c>
      <c r="J127" s="2">
        <f>TREND(Calibration!$A$2:$A$4,Calibration!$B$2:$B$4,C127)</f>
        <v>383.65926317982553</v>
      </c>
      <c r="K127" s="2">
        <f>TREND(Calibration!$A$2:$A$4,Calibration!$C$2:$C$4,E127)</f>
        <v>921.7527334687918</v>
      </c>
      <c r="L127" s="2">
        <f>TREND(Calibration!$A$2:$A$4,Calibration!$D$2:$D$4,G127)</f>
        <v>-978.23705114190773</v>
      </c>
    </row>
    <row r="128" spans="1:12" x14ac:dyDescent="0.25">
      <c r="A128">
        <v>630077</v>
      </c>
      <c r="B128">
        <v>14.46700001</v>
      </c>
      <c r="C128">
        <v>0.46929999999999999</v>
      </c>
      <c r="D128">
        <v>27.913000109999999</v>
      </c>
      <c r="E128">
        <v>0.31617001</v>
      </c>
      <c r="F128">
        <v>36.446998600000001</v>
      </c>
      <c r="G128">
        <v>4.8999999999999998E-4</v>
      </c>
      <c r="H128">
        <v>30.152999879999999</v>
      </c>
      <c r="J128" s="2">
        <f>TREND(Calibration!$A$2:$A$4,Calibration!$B$2:$B$4,C128)</f>
        <v>369.56023078897277</v>
      </c>
      <c r="K128" s="2">
        <f>TREND(Calibration!$A$2:$A$4,Calibration!$C$2:$C$4,E128)</f>
        <v>938.7650792232273</v>
      </c>
      <c r="L128" s="2">
        <f>TREND(Calibration!$A$2:$A$4,Calibration!$D$2:$D$4,G128)</f>
        <v>-978.6831304763972</v>
      </c>
    </row>
    <row r="129" spans="1:12" x14ac:dyDescent="0.25">
      <c r="A129">
        <v>635110</v>
      </c>
      <c r="B129">
        <v>14.493000029999999</v>
      </c>
      <c r="C129">
        <v>0.47199999999999998</v>
      </c>
      <c r="D129">
        <v>27.923000340000002</v>
      </c>
      <c r="E129">
        <v>0.32065000999999999</v>
      </c>
      <c r="F129">
        <v>36.446998600000001</v>
      </c>
      <c r="G129">
        <v>5.4000000000000001E-4</v>
      </c>
      <c r="H129">
        <v>30.15600014</v>
      </c>
      <c r="J129" s="2">
        <f>TREND(Calibration!$A$2:$A$4,Calibration!$B$2:$B$4,C129)</f>
        <v>371.52246725574093</v>
      </c>
      <c r="K129" s="2">
        <f>TREND(Calibration!$A$2:$A$4,Calibration!$C$2:$C$4,E129)</f>
        <v>973.09614483999098</v>
      </c>
      <c r="L129" s="2">
        <f>TREND(Calibration!$A$2:$A$4,Calibration!$D$2:$D$4,G129)</f>
        <v>-978.46009080915246</v>
      </c>
    </row>
    <row r="130" spans="1:12" x14ac:dyDescent="0.25">
      <c r="A130">
        <v>640101</v>
      </c>
      <c r="B130">
        <v>14.519000050000001</v>
      </c>
      <c r="C130">
        <v>0.48280001</v>
      </c>
      <c r="D130">
        <v>27.903999330000001</v>
      </c>
      <c r="E130">
        <v>0.32227001</v>
      </c>
      <c r="F130">
        <v>36.48500061</v>
      </c>
      <c r="G130">
        <v>6.4999999999999997E-4</v>
      </c>
      <c r="H130">
        <v>30.127000809999998</v>
      </c>
      <c r="J130" s="2">
        <f>TREND(Calibration!$A$2:$A$4,Calibration!$B$2:$B$4,C130)</f>
        <v>379.37142039035609</v>
      </c>
      <c r="K130" s="2">
        <f>TREND(Calibration!$A$2:$A$4,Calibration!$C$2:$C$4,E130)</f>
        <v>985.51050338891014</v>
      </c>
      <c r="L130" s="2">
        <f>TREND(Calibration!$A$2:$A$4,Calibration!$D$2:$D$4,G130)</f>
        <v>-977.96940354121409</v>
      </c>
    </row>
    <row r="131" spans="1:12" x14ac:dyDescent="0.25">
      <c r="A131">
        <v>645084</v>
      </c>
      <c r="B131">
        <v>14.55500031</v>
      </c>
      <c r="C131">
        <v>0.48010001000000002</v>
      </c>
      <c r="D131">
        <v>27.884000780000001</v>
      </c>
      <c r="E131">
        <v>0.32027</v>
      </c>
      <c r="F131">
        <v>36.47900009</v>
      </c>
      <c r="G131">
        <v>5.4000000000000001E-4</v>
      </c>
      <c r="H131">
        <v>30.19499969</v>
      </c>
      <c r="J131" s="2">
        <f>TREND(Calibration!$A$2:$A$4,Calibration!$B$2:$B$4,C131)</f>
        <v>377.40918392358793</v>
      </c>
      <c r="K131" s="2">
        <f>TREND(Calibration!$A$2:$A$4,Calibration!$C$2:$C$4,E131)</f>
        <v>970.18405817815506</v>
      </c>
      <c r="L131" s="2">
        <f>TREND(Calibration!$A$2:$A$4,Calibration!$D$2:$D$4,G131)</f>
        <v>-978.46009080915246</v>
      </c>
    </row>
    <row r="132" spans="1:12" x14ac:dyDescent="0.25">
      <c r="A132">
        <v>650084</v>
      </c>
      <c r="B132">
        <v>14.51299953</v>
      </c>
      <c r="C132">
        <v>0.4698</v>
      </c>
      <c r="D132">
        <v>27.913000109999999</v>
      </c>
      <c r="E132">
        <v>0.32102998999999999</v>
      </c>
      <c r="F132">
        <v>36.446998600000001</v>
      </c>
      <c r="G132">
        <v>5.4000000000000001E-4</v>
      </c>
      <c r="H132">
        <v>30.211000439999999</v>
      </c>
      <c r="J132" s="2">
        <f>TREND(Calibration!$A$2:$A$4,Calibration!$B$2:$B$4,C132)</f>
        <v>369.92360791244835</v>
      </c>
      <c r="K132" s="2">
        <f>TREND(Calibration!$A$2:$A$4,Calibration!$C$2:$C$4,E132)</f>
        <v>976.00800160629865</v>
      </c>
      <c r="L132" s="2">
        <f>TREND(Calibration!$A$2:$A$4,Calibration!$D$2:$D$4,G132)</f>
        <v>-978.46009080915246</v>
      </c>
    </row>
    <row r="133" spans="1:12" x14ac:dyDescent="0.25">
      <c r="A133">
        <v>655078</v>
      </c>
      <c r="B133">
        <v>14.493000029999999</v>
      </c>
      <c r="C133">
        <v>0.47739999999999999</v>
      </c>
      <c r="D133">
        <v>27.923000340000002</v>
      </c>
      <c r="E133">
        <v>0.32351999999999997</v>
      </c>
      <c r="F133">
        <v>36.488998410000001</v>
      </c>
      <c r="G133">
        <v>5.9000000000000003E-4</v>
      </c>
      <c r="H133">
        <v>30.134000780000001</v>
      </c>
      <c r="J133" s="2">
        <f>TREND(Calibration!$A$2:$A$4,Calibration!$B$2:$B$4,C133)</f>
        <v>375.44694018927726</v>
      </c>
      <c r="K133" s="2">
        <f>TREND(Calibration!$A$2:$A$4,Calibration!$C$2:$C$4,E133)</f>
        <v>995.08940711888749</v>
      </c>
      <c r="L133" s="2">
        <f>TREND(Calibration!$A$2:$A$4,Calibration!$D$2:$D$4,G133)</f>
        <v>-978.23705114190773</v>
      </c>
    </row>
    <row r="134" spans="1:12" x14ac:dyDescent="0.25">
      <c r="A134">
        <v>660079</v>
      </c>
      <c r="B134">
        <v>14.50899982</v>
      </c>
      <c r="C134">
        <v>0.47899999999999998</v>
      </c>
      <c r="D134">
        <v>27.88800049</v>
      </c>
      <c r="E134">
        <v>0.32449001</v>
      </c>
      <c r="F134">
        <v>36.47900009</v>
      </c>
      <c r="G134">
        <v>5.9000000000000003E-4</v>
      </c>
      <c r="H134">
        <v>30.259000780000001</v>
      </c>
      <c r="J134" s="2">
        <f>TREND(Calibration!$A$2:$A$4,Calibration!$B$2:$B$4,C134)</f>
        <v>376.60974698439912</v>
      </c>
      <c r="K134" s="2">
        <f>TREND(Calibration!$A$2:$A$4,Calibration!$C$2:$C$4,E134)</f>
        <v>1002.522772511503</v>
      </c>
      <c r="L134" s="2">
        <f>TREND(Calibration!$A$2:$A$4,Calibration!$D$2:$D$4,G134)</f>
        <v>-978.23705114190773</v>
      </c>
    </row>
    <row r="135" spans="1:12" x14ac:dyDescent="0.25">
      <c r="A135">
        <v>665085</v>
      </c>
      <c r="B135">
        <v>14.48700047</v>
      </c>
      <c r="C135">
        <v>0.47960001000000002</v>
      </c>
      <c r="D135">
        <v>27.896999359999999</v>
      </c>
      <c r="E135">
        <v>0.32411000000000001</v>
      </c>
      <c r="F135">
        <v>36.488998410000001</v>
      </c>
      <c r="G135">
        <v>5.9000000000000003E-4</v>
      </c>
      <c r="H135">
        <v>30.259000780000001</v>
      </c>
      <c r="J135" s="2">
        <f>TREND(Calibration!$A$2:$A$4,Calibration!$B$2:$B$4,C135)</f>
        <v>377.04580680011236</v>
      </c>
      <c r="K135" s="2">
        <f>TREND(Calibration!$A$2:$A$4,Calibration!$C$2:$C$4,E135)</f>
        <v>999.61068584966711</v>
      </c>
      <c r="L135" s="2">
        <f>TREND(Calibration!$A$2:$A$4,Calibration!$D$2:$D$4,G135)</f>
        <v>-978.23705114190773</v>
      </c>
    </row>
    <row r="136" spans="1:12" x14ac:dyDescent="0.25">
      <c r="A136">
        <v>670175</v>
      </c>
      <c r="B136">
        <v>14.41899967</v>
      </c>
      <c r="C136">
        <v>0.47690000999999999</v>
      </c>
      <c r="D136">
        <v>27.926000599999998</v>
      </c>
      <c r="E136">
        <v>0.32280998999999999</v>
      </c>
      <c r="F136">
        <v>36.465999600000004</v>
      </c>
      <c r="G136">
        <v>4.8999999999999998E-4</v>
      </c>
      <c r="H136">
        <v>30.16200066</v>
      </c>
      <c r="J136" s="2">
        <f>TREND(Calibration!$A$2:$A$4,Calibration!$B$2:$B$4,C136)</f>
        <v>375.08357033334414</v>
      </c>
      <c r="K136" s="2">
        <f>TREND(Calibration!$A$2:$A$4,Calibration!$C$2:$C$4,E136)</f>
        <v>989.64846964153071</v>
      </c>
      <c r="L136" s="2">
        <f>TREND(Calibration!$A$2:$A$4,Calibration!$D$2:$D$4,G136)</f>
        <v>-978.6831304763972</v>
      </c>
    </row>
    <row r="137" spans="1:12" x14ac:dyDescent="0.25">
      <c r="A137">
        <v>675191</v>
      </c>
      <c r="B137">
        <v>14.43500042</v>
      </c>
      <c r="C137">
        <v>0.48170000000000002</v>
      </c>
      <c r="D137">
        <v>27.906999590000002</v>
      </c>
      <c r="E137">
        <v>0.32027</v>
      </c>
      <c r="F137">
        <v>36.511001589999999</v>
      </c>
      <c r="G137">
        <v>5.4000000000000001E-4</v>
      </c>
      <c r="H137">
        <v>30.16200066</v>
      </c>
      <c r="J137" s="2">
        <f>TREND(Calibration!$A$2:$A$4,Calibration!$B$2:$B$4,C137)</f>
        <v>378.57198345116734</v>
      </c>
      <c r="K137" s="2">
        <f>TREND(Calibration!$A$2:$A$4,Calibration!$C$2:$C$4,E137)</f>
        <v>970.18405817815506</v>
      </c>
      <c r="L137" s="2">
        <f>TREND(Calibration!$A$2:$A$4,Calibration!$D$2:$D$4,G137)</f>
        <v>-978.46009080915246</v>
      </c>
    </row>
    <row r="138" spans="1:12" x14ac:dyDescent="0.25">
      <c r="A138">
        <v>680080</v>
      </c>
      <c r="B138">
        <v>14.45400047</v>
      </c>
      <c r="C138">
        <v>0.48330000000000001</v>
      </c>
      <c r="D138">
        <v>27.87800026</v>
      </c>
      <c r="E138">
        <v>0.32135001000000002</v>
      </c>
      <c r="F138">
        <v>36.481998439999998</v>
      </c>
      <c r="G138">
        <v>5.4000000000000001E-4</v>
      </c>
      <c r="H138">
        <v>30.187999730000001</v>
      </c>
      <c r="J138" s="2">
        <f>TREND(Calibration!$A$2:$A$4,Calibration!$B$2:$B$4,C138)</f>
        <v>379.73479024628921</v>
      </c>
      <c r="K138" s="2">
        <f>TREND(Calibration!$A$2:$A$4,Calibration!$C$2:$C$4,E138)</f>
        <v>978.46037384261058</v>
      </c>
      <c r="L138" s="2">
        <f>TREND(Calibration!$A$2:$A$4,Calibration!$D$2:$D$4,G138)</f>
        <v>-978.46009080915246</v>
      </c>
    </row>
    <row r="139" spans="1:12" x14ac:dyDescent="0.25">
      <c r="A139">
        <v>685079</v>
      </c>
      <c r="B139">
        <v>14.402000429999999</v>
      </c>
      <c r="C139">
        <v>0.48120001000000001</v>
      </c>
      <c r="D139">
        <v>27.893999099999998</v>
      </c>
      <c r="E139">
        <v>0.31929999999999997</v>
      </c>
      <c r="F139">
        <v>36.47000122</v>
      </c>
      <c r="G139">
        <v>5.9000000000000003E-4</v>
      </c>
      <c r="H139">
        <v>30.107999800000002</v>
      </c>
      <c r="J139" s="2">
        <f>TREND(Calibration!$A$2:$A$4,Calibration!$B$2:$B$4,C139)</f>
        <v>378.20861359523423</v>
      </c>
      <c r="K139" s="2">
        <f>TREND(Calibration!$A$2:$A$4,Calibration!$C$2:$C$4,E139)</f>
        <v>962.75076941738212</v>
      </c>
      <c r="L139" s="2">
        <f>TREND(Calibration!$A$2:$A$4,Calibration!$D$2:$D$4,G139)</f>
        <v>-978.23705114190773</v>
      </c>
    </row>
    <row r="140" spans="1:12" x14ac:dyDescent="0.25">
      <c r="A140">
        <v>690078</v>
      </c>
      <c r="B140">
        <v>14.46700001</v>
      </c>
      <c r="C140">
        <v>0.47960001000000002</v>
      </c>
      <c r="D140">
        <v>27.906999590000002</v>
      </c>
      <c r="E140">
        <v>0.32027</v>
      </c>
      <c r="F140">
        <v>36.444000240000001</v>
      </c>
      <c r="G140">
        <v>6.4999999999999997E-4</v>
      </c>
      <c r="H140">
        <v>30.216999049999998</v>
      </c>
      <c r="J140" s="2">
        <f>TREND(Calibration!$A$2:$A$4,Calibration!$B$2:$B$4,C140)</f>
        <v>377.04580680011236</v>
      </c>
      <c r="K140" s="2">
        <f>TREND(Calibration!$A$2:$A$4,Calibration!$C$2:$C$4,E140)</f>
        <v>970.18405817815506</v>
      </c>
      <c r="L140" s="2">
        <f>TREND(Calibration!$A$2:$A$4,Calibration!$D$2:$D$4,G140)</f>
        <v>-977.96940354121409</v>
      </c>
    </row>
    <row r="141" spans="1:12" x14ac:dyDescent="0.25">
      <c r="A141">
        <v>695080</v>
      </c>
      <c r="B141">
        <v>14.48700047</v>
      </c>
      <c r="C141">
        <v>0.47899999999999998</v>
      </c>
      <c r="D141">
        <v>27.875</v>
      </c>
      <c r="E141">
        <v>0.31681000999999998</v>
      </c>
      <c r="F141">
        <v>36.48500061</v>
      </c>
      <c r="G141">
        <v>6.4999999999999997E-4</v>
      </c>
      <c r="H141">
        <v>30.2140007</v>
      </c>
      <c r="J141" s="2">
        <f>TREND(Calibration!$A$2:$A$4,Calibration!$B$2:$B$4,C141)</f>
        <v>376.60974698439912</v>
      </c>
      <c r="K141" s="2">
        <f>TREND(Calibration!$A$2:$A$4,Calibration!$C$2:$C$4,E141)</f>
        <v>943.66951716847939</v>
      </c>
      <c r="L141" s="2">
        <f>TREND(Calibration!$A$2:$A$4,Calibration!$D$2:$D$4,G141)</f>
        <v>-977.96940354121409</v>
      </c>
    </row>
    <row r="142" spans="1:12" x14ac:dyDescent="0.25">
      <c r="A142">
        <v>700184</v>
      </c>
      <c r="B142">
        <v>14.493000029999999</v>
      </c>
      <c r="C142">
        <v>0.47310001000000002</v>
      </c>
      <c r="D142">
        <v>27.89100075</v>
      </c>
      <c r="E142">
        <v>0.31870999999999999</v>
      </c>
      <c r="F142">
        <v>36.463001249999998</v>
      </c>
      <c r="G142">
        <v>5.4000000000000001E-4</v>
      </c>
      <c r="H142">
        <v>30.26499939</v>
      </c>
      <c r="J142" s="2">
        <f>TREND(Calibration!$A$2:$A$4,Calibration!$B$2:$B$4,C142)</f>
        <v>372.32190419492974</v>
      </c>
      <c r="K142" s="2">
        <f>TREND(Calibration!$A$2:$A$4,Calibration!$C$2:$C$4,E142)</f>
        <v>958.22949068660341</v>
      </c>
      <c r="L142" s="2">
        <f>TREND(Calibration!$A$2:$A$4,Calibration!$D$2:$D$4,G142)</f>
        <v>-978.46009080915246</v>
      </c>
    </row>
    <row r="143" spans="1:12" x14ac:dyDescent="0.25">
      <c r="A143">
        <v>705085</v>
      </c>
      <c r="B143">
        <v>14.51299953</v>
      </c>
      <c r="C143">
        <v>0.47470000000000001</v>
      </c>
      <c r="D143">
        <v>27.920000080000001</v>
      </c>
      <c r="E143">
        <v>0.31832999000000001</v>
      </c>
      <c r="F143">
        <v>36.459999080000003</v>
      </c>
      <c r="G143">
        <v>5.4000000000000001E-4</v>
      </c>
      <c r="H143">
        <v>30.187999730000001</v>
      </c>
      <c r="J143" s="2">
        <f>TREND(Calibration!$A$2:$A$4,Calibration!$B$2:$B$4,C143)</f>
        <v>373.4847037225091</v>
      </c>
      <c r="K143" s="2">
        <f>TREND(Calibration!$A$2:$A$4,Calibration!$C$2:$C$4,E143)</f>
        <v>955.31740402476703</v>
      </c>
      <c r="L143" s="2">
        <f>TREND(Calibration!$A$2:$A$4,Calibration!$D$2:$D$4,G143)</f>
        <v>-978.46009080915246</v>
      </c>
    </row>
    <row r="144" spans="1:12" x14ac:dyDescent="0.25">
      <c r="A144">
        <v>710083</v>
      </c>
      <c r="B144">
        <v>14.55799961</v>
      </c>
      <c r="C144">
        <v>0.48870000000000002</v>
      </c>
      <c r="D144">
        <v>27.88800049</v>
      </c>
      <c r="E144">
        <v>0.31514001000000003</v>
      </c>
      <c r="F144">
        <v>36.52999878</v>
      </c>
      <c r="G144">
        <v>5.4000000000000001E-4</v>
      </c>
      <c r="H144">
        <v>30.207000730000001</v>
      </c>
      <c r="J144" s="2">
        <f>TREND(Calibration!$A$2:$A$4,Calibration!$B$2:$B$4,C144)</f>
        <v>383.65926317982553</v>
      </c>
      <c r="K144" s="2">
        <f>TREND(Calibration!$A$2:$A$4,Calibration!$C$2:$C$4,E144)</f>
        <v>930.87199940508776</v>
      </c>
      <c r="L144" s="2">
        <f>TREND(Calibration!$A$2:$A$4,Calibration!$D$2:$D$4,G144)</f>
        <v>-978.46009080915246</v>
      </c>
    </row>
    <row r="145" spans="1:12" x14ac:dyDescent="0.25">
      <c r="A145">
        <v>715079</v>
      </c>
      <c r="B145">
        <v>14.519000050000001</v>
      </c>
      <c r="C145">
        <v>0.4763</v>
      </c>
      <c r="D145">
        <v>27.896999359999999</v>
      </c>
      <c r="E145">
        <v>0.31134999000000002</v>
      </c>
      <c r="F145">
        <v>36.47000122</v>
      </c>
      <c r="G145">
        <v>4.8999999999999998E-4</v>
      </c>
      <c r="H145">
        <v>30.15600014</v>
      </c>
      <c r="J145" s="2">
        <f>TREND(Calibration!$A$2:$A$4,Calibration!$B$2:$B$4,C145)</f>
        <v>374.64751051763096</v>
      </c>
      <c r="K145" s="2">
        <f>TREND(Calibration!$A$2:$A$4,Calibration!$C$2:$C$4,E145)</f>
        <v>901.82837768436298</v>
      </c>
      <c r="L145" s="2">
        <f>TREND(Calibration!$A$2:$A$4,Calibration!$D$2:$D$4,G145)</f>
        <v>-978.6831304763972</v>
      </c>
    </row>
    <row r="146" spans="1:12" x14ac:dyDescent="0.25">
      <c r="A146">
        <v>720080</v>
      </c>
      <c r="B146">
        <v>14.522000309999999</v>
      </c>
      <c r="C146">
        <v>0.4763</v>
      </c>
      <c r="D146">
        <v>27.916000369999999</v>
      </c>
      <c r="E146">
        <v>0.31584001</v>
      </c>
      <c r="F146">
        <v>36.465999600000004</v>
      </c>
      <c r="G146">
        <v>6.4999999999999997E-4</v>
      </c>
      <c r="H146">
        <v>30.174999239999998</v>
      </c>
      <c r="J146" s="2">
        <f>TREND(Calibration!$A$2:$A$4,Calibration!$B$2:$B$4,C146)</f>
        <v>374.64751051763096</v>
      </c>
      <c r="K146" s="2">
        <f>TREND(Calibration!$A$2:$A$4,Calibration!$C$2:$C$4,E146)</f>
        <v>936.2362284077069</v>
      </c>
      <c r="L146" s="2">
        <f>TREND(Calibration!$A$2:$A$4,Calibration!$D$2:$D$4,G146)</f>
        <v>-977.96940354121409</v>
      </c>
    </row>
    <row r="147" spans="1:12" x14ac:dyDescent="0.25">
      <c r="A147">
        <v>725078</v>
      </c>
      <c r="B147">
        <v>14.522000309999999</v>
      </c>
      <c r="C147">
        <v>0.48230001</v>
      </c>
      <c r="D147">
        <v>27.920000080000001</v>
      </c>
      <c r="E147">
        <v>0.32811001000000001</v>
      </c>
      <c r="F147">
        <v>36.48500061</v>
      </c>
      <c r="G147">
        <v>6.9999999999999999E-4</v>
      </c>
      <c r="H147">
        <v>30.15600014</v>
      </c>
      <c r="J147" s="2">
        <f>TREND(Calibration!$A$2:$A$4,Calibration!$B$2:$B$4,C147)</f>
        <v>379.00804326688046</v>
      </c>
      <c r="K147" s="2">
        <f>TREND(Calibration!$A$2:$A$4,Calibration!$C$2:$C$4,E147)</f>
        <v>1030.2634996393347</v>
      </c>
      <c r="L147" s="2">
        <f>TREND(Calibration!$A$2:$A$4,Calibration!$D$2:$D$4,G147)</f>
        <v>-977.74636387396936</v>
      </c>
    </row>
    <row r="148" spans="1:12" x14ac:dyDescent="0.25">
      <c r="A148">
        <v>730113</v>
      </c>
      <c r="B148">
        <v>14.522000309999999</v>
      </c>
      <c r="C148">
        <v>0.47420001000000001</v>
      </c>
      <c r="D148">
        <v>27.86199951</v>
      </c>
      <c r="E148">
        <v>0.33399999000000002</v>
      </c>
      <c r="F148">
        <v>36.459999080000003</v>
      </c>
      <c r="G148">
        <v>5.9000000000000003E-4</v>
      </c>
      <c r="H148">
        <v>30.236000059999999</v>
      </c>
      <c r="J148" s="2">
        <f>TREND(Calibration!$A$2:$A$4,Calibration!$B$2:$B$4,C148)</f>
        <v>373.12133386657598</v>
      </c>
      <c r="K148" s="2">
        <f>TREND(Calibration!$A$2:$A$4,Calibration!$C$2:$C$4,E148)</f>
        <v>1075.399501840546</v>
      </c>
      <c r="L148" s="2">
        <f>TREND(Calibration!$A$2:$A$4,Calibration!$D$2:$D$4,G148)</f>
        <v>-978.23705114190773</v>
      </c>
    </row>
    <row r="149" spans="1:12" x14ac:dyDescent="0.25">
      <c r="A149">
        <v>735085</v>
      </c>
      <c r="B149">
        <v>14.44799995</v>
      </c>
      <c r="C149">
        <v>0.47040000999999998</v>
      </c>
      <c r="D149">
        <v>27.893999099999998</v>
      </c>
      <c r="E149">
        <v>0.32680999999999999</v>
      </c>
      <c r="F149">
        <v>36.472999569999999</v>
      </c>
      <c r="G149">
        <v>5.9000000000000003E-4</v>
      </c>
      <c r="H149">
        <v>30.179000850000001</v>
      </c>
      <c r="J149" s="2">
        <f>TREND(Calibration!$A$2:$A$4,Calibration!$B$2:$B$4,C149)</f>
        <v>370.35966772816153</v>
      </c>
      <c r="K149" s="2">
        <f>TREND(Calibration!$A$2:$A$4,Calibration!$C$2:$C$4,E149)</f>
        <v>1020.3012834311987</v>
      </c>
      <c r="L149" s="2">
        <f>TREND(Calibration!$A$2:$A$4,Calibration!$D$2:$D$4,G149)</f>
        <v>-978.23705114190773</v>
      </c>
    </row>
    <row r="150" spans="1:12" x14ac:dyDescent="0.25">
      <c r="A150">
        <v>740144</v>
      </c>
      <c r="B150">
        <v>14.48700047</v>
      </c>
      <c r="C150">
        <v>0.47040000999999998</v>
      </c>
      <c r="D150">
        <v>27.89100075</v>
      </c>
      <c r="E150">
        <v>0.32811001000000001</v>
      </c>
      <c r="F150">
        <v>36.492000580000003</v>
      </c>
      <c r="G150">
        <v>6.4999999999999997E-4</v>
      </c>
      <c r="H150">
        <v>30.259000780000001</v>
      </c>
      <c r="J150" s="2">
        <f>TREND(Calibration!$A$2:$A$4,Calibration!$B$2:$B$4,C150)</f>
        <v>370.35966772816153</v>
      </c>
      <c r="K150" s="2">
        <f>TREND(Calibration!$A$2:$A$4,Calibration!$C$2:$C$4,E150)</f>
        <v>1030.2634996393347</v>
      </c>
      <c r="L150" s="2">
        <f>TREND(Calibration!$A$2:$A$4,Calibration!$D$2:$D$4,G150)</f>
        <v>-977.96940354121409</v>
      </c>
    </row>
    <row r="151" spans="1:12" x14ac:dyDescent="0.25">
      <c r="A151">
        <v>745080</v>
      </c>
      <c r="B151">
        <v>14.458000180000001</v>
      </c>
      <c r="C151">
        <v>0.47199999999999998</v>
      </c>
      <c r="D151">
        <v>27.893999099999998</v>
      </c>
      <c r="E151">
        <v>0.32670999000000001</v>
      </c>
      <c r="F151">
        <v>36.47900009</v>
      </c>
      <c r="G151">
        <v>6.4999999999999997E-4</v>
      </c>
      <c r="H151">
        <v>30.274999619999999</v>
      </c>
      <c r="J151" s="2">
        <f>TREND(Calibration!$A$2:$A$4,Calibration!$B$2:$B$4,C151)</f>
        <v>371.52246725574093</v>
      </c>
      <c r="K151" s="2">
        <f>TREND(Calibration!$A$2:$A$4,Calibration!$C$2:$C$4,E151)</f>
        <v>1019.5348883704103</v>
      </c>
      <c r="L151" s="2">
        <f>TREND(Calibration!$A$2:$A$4,Calibration!$D$2:$D$4,G151)</f>
        <v>-977.96940354121409</v>
      </c>
    </row>
    <row r="152" spans="1:12" x14ac:dyDescent="0.25">
      <c r="A152">
        <v>750079</v>
      </c>
      <c r="B152">
        <v>14.463999749999999</v>
      </c>
      <c r="C152">
        <v>0.48060000000000003</v>
      </c>
      <c r="D152">
        <v>27.881000520000001</v>
      </c>
      <c r="E152">
        <v>0.32578998999999997</v>
      </c>
      <c r="F152">
        <v>36.516998289999997</v>
      </c>
      <c r="G152">
        <v>5.9000000000000003E-4</v>
      </c>
      <c r="H152">
        <v>30.236000059999999</v>
      </c>
      <c r="J152" s="2">
        <f>TREND(Calibration!$A$2:$A$4,Calibration!$B$2:$B$4,C152)</f>
        <v>377.77255377952105</v>
      </c>
      <c r="K152" s="2">
        <f>TREND(Calibration!$A$2:$A$4,Calibration!$C$2:$C$4,E152)</f>
        <v>1012.4847588241103</v>
      </c>
      <c r="L152" s="2">
        <f>TREND(Calibration!$A$2:$A$4,Calibration!$D$2:$D$4,G152)</f>
        <v>-978.23705114190773</v>
      </c>
    </row>
    <row r="153" spans="1:12" x14ac:dyDescent="0.25">
      <c r="A153">
        <v>755079</v>
      </c>
      <c r="B153">
        <v>14.47099972</v>
      </c>
      <c r="C153">
        <v>0.48170000000000002</v>
      </c>
      <c r="D153">
        <v>27.881000520000001</v>
      </c>
      <c r="E153">
        <v>0.32416999000000002</v>
      </c>
      <c r="F153">
        <v>36.511001589999999</v>
      </c>
      <c r="G153">
        <v>5.9000000000000003E-4</v>
      </c>
      <c r="H153">
        <v>30.187999730000001</v>
      </c>
      <c r="J153" s="2">
        <f>TREND(Calibration!$A$2:$A$4,Calibration!$B$2:$B$4,C153)</f>
        <v>378.57198345116734</v>
      </c>
      <c r="K153" s="2">
        <f>TREND(Calibration!$A$2:$A$4,Calibration!$C$2:$C$4,E153)</f>
        <v>1000.0704002751916</v>
      </c>
      <c r="L153" s="2">
        <f>TREND(Calibration!$A$2:$A$4,Calibration!$D$2:$D$4,G153)</f>
        <v>-978.23705114190773</v>
      </c>
    </row>
    <row r="154" spans="1:12" x14ac:dyDescent="0.25">
      <c r="A154">
        <v>760078</v>
      </c>
      <c r="B154">
        <v>14.43799973</v>
      </c>
      <c r="C154">
        <v>0.4698</v>
      </c>
      <c r="D154">
        <v>27.87199974</v>
      </c>
      <c r="E154">
        <v>0.32286999</v>
      </c>
      <c r="F154">
        <v>36.465999600000004</v>
      </c>
      <c r="G154">
        <v>5.4000000000000001E-4</v>
      </c>
      <c r="H154">
        <v>30.243000030000001</v>
      </c>
      <c r="J154" s="2">
        <f>TREND(Calibration!$A$2:$A$4,Calibration!$B$2:$B$4,C154)</f>
        <v>369.92360791244835</v>
      </c>
      <c r="K154" s="2">
        <f>TREND(Calibration!$A$2:$A$4,Calibration!$C$2:$C$4,E154)</f>
        <v>990.10826069889822</v>
      </c>
      <c r="L154" s="2">
        <f>TREND(Calibration!$A$2:$A$4,Calibration!$D$2:$D$4,G154)</f>
        <v>-978.46009080915246</v>
      </c>
    </row>
    <row r="155" spans="1:12" x14ac:dyDescent="0.25">
      <c r="A155">
        <v>765078</v>
      </c>
      <c r="B155">
        <v>14.489999770000001</v>
      </c>
      <c r="C155">
        <v>0.4844</v>
      </c>
      <c r="D155">
        <v>27.896999359999999</v>
      </c>
      <c r="E155">
        <v>0.31935000000000002</v>
      </c>
      <c r="F155">
        <v>36.522998809999997</v>
      </c>
      <c r="G155">
        <v>6.4999999999999997E-4</v>
      </c>
      <c r="H155">
        <v>30.249000550000002</v>
      </c>
      <c r="J155" s="2">
        <f>TREND(Calibration!$A$2:$A$4,Calibration!$B$2:$B$4,C155)</f>
        <v>380.53421991793545</v>
      </c>
      <c r="K155" s="2">
        <f>TREND(Calibration!$A$2:$A$4,Calibration!$C$2:$C$4,E155)</f>
        <v>963.1339286318555</v>
      </c>
      <c r="L155" s="2">
        <f>TREND(Calibration!$A$2:$A$4,Calibration!$D$2:$D$4,G155)</f>
        <v>-977.96940354121409</v>
      </c>
    </row>
    <row r="156" spans="1:12" x14ac:dyDescent="0.25">
      <c r="A156">
        <v>770083</v>
      </c>
      <c r="B156">
        <v>14.50599957</v>
      </c>
      <c r="C156">
        <v>0.47850000999999998</v>
      </c>
      <c r="D156">
        <v>27.87800026</v>
      </c>
      <c r="E156">
        <v>0.31962001000000001</v>
      </c>
      <c r="F156">
        <v>36.48500061</v>
      </c>
      <c r="G156">
        <v>5.9000000000000003E-4</v>
      </c>
      <c r="H156">
        <v>30.249000550000002</v>
      </c>
      <c r="J156" s="2">
        <f>TREND(Calibration!$A$2:$A$4,Calibration!$B$2:$B$4,C156)</f>
        <v>376.24637712846601</v>
      </c>
      <c r="K156" s="2">
        <f>TREND(Calibration!$A$2:$A$4,Calibration!$C$2:$C$4,E156)</f>
        <v>965.20306502185144</v>
      </c>
      <c r="L156" s="2">
        <f>TREND(Calibration!$A$2:$A$4,Calibration!$D$2:$D$4,G156)</f>
        <v>-978.23705114190773</v>
      </c>
    </row>
    <row r="157" spans="1:12" x14ac:dyDescent="0.25">
      <c r="A157">
        <v>775080</v>
      </c>
      <c r="B157">
        <v>14.47099972</v>
      </c>
      <c r="C157">
        <v>0.47520000000000001</v>
      </c>
      <c r="D157">
        <v>27.88800049</v>
      </c>
      <c r="E157">
        <v>0.32032999000000001</v>
      </c>
      <c r="F157">
        <v>36.481998439999998</v>
      </c>
      <c r="G157">
        <v>4.8999999999999998E-4</v>
      </c>
      <c r="H157">
        <v>30.17200089</v>
      </c>
      <c r="J157" s="2">
        <f>TREND(Calibration!$A$2:$A$4,Calibration!$B$2:$B$4,C157)</f>
        <v>373.84808084598473</v>
      </c>
      <c r="K157" s="2">
        <f>TREND(Calibration!$A$2:$A$4,Calibration!$C$2:$C$4,E157)</f>
        <v>970.64377260367951</v>
      </c>
      <c r="L157" s="2">
        <f>TREND(Calibration!$A$2:$A$4,Calibration!$D$2:$D$4,G157)</f>
        <v>-978.6831304763972</v>
      </c>
    </row>
    <row r="158" spans="1:12" x14ac:dyDescent="0.25">
      <c r="A158">
        <v>780078</v>
      </c>
      <c r="B158">
        <v>14.522000309999999</v>
      </c>
      <c r="C158">
        <v>0.48870000000000002</v>
      </c>
      <c r="D158">
        <v>27.896999359999999</v>
      </c>
      <c r="E158">
        <v>0.32098000999999998</v>
      </c>
      <c r="F158">
        <v>36.504001619999997</v>
      </c>
      <c r="G158">
        <v>5.9000000000000003E-4</v>
      </c>
      <c r="H158">
        <v>30.152999879999999</v>
      </c>
      <c r="J158" s="2">
        <f>TREND(Calibration!$A$2:$A$4,Calibration!$B$2:$B$4,C158)</f>
        <v>383.65926317982553</v>
      </c>
      <c r="K158" s="2">
        <f>TREND(Calibration!$A$2:$A$4,Calibration!$C$2:$C$4,E158)</f>
        <v>975.62499565551184</v>
      </c>
      <c r="L158" s="2">
        <f>TREND(Calibration!$A$2:$A$4,Calibration!$D$2:$D$4,G158)</f>
        <v>-978.23705114190773</v>
      </c>
    </row>
    <row r="159" spans="1:12" x14ac:dyDescent="0.25">
      <c r="A159">
        <v>785079</v>
      </c>
      <c r="B159">
        <v>14.47999954</v>
      </c>
      <c r="C159">
        <v>0.48280001</v>
      </c>
      <c r="D159">
        <v>27.896999359999999</v>
      </c>
      <c r="E159">
        <v>0.32043999000000001</v>
      </c>
      <c r="F159">
        <v>36.476001740000001</v>
      </c>
      <c r="G159">
        <v>5.4000000000000001E-4</v>
      </c>
      <c r="H159">
        <v>30.134000780000001</v>
      </c>
      <c r="J159" s="2">
        <f>TREND(Calibration!$A$2:$A$4,Calibration!$B$2:$B$4,C159)</f>
        <v>379.37142039035609</v>
      </c>
      <c r="K159" s="2">
        <f>TREND(Calibration!$A$2:$A$4,Calibration!$C$2:$C$4,E159)</f>
        <v>971.48672287551949</v>
      </c>
      <c r="L159" s="2">
        <f>TREND(Calibration!$A$2:$A$4,Calibration!$D$2:$D$4,G159)</f>
        <v>-978.46009080915246</v>
      </c>
    </row>
    <row r="160" spans="1:12" x14ac:dyDescent="0.25">
      <c r="A160">
        <v>790079</v>
      </c>
      <c r="B160">
        <v>14.46700001</v>
      </c>
      <c r="C160">
        <v>0.47580001</v>
      </c>
      <c r="D160">
        <v>27.884000780000001</v>
      </c>
      <c r="E160">
        <v>0.31481000999999997</v>
      </c>
      <c r="F160">
        <v>36.481998439999998</v>
      </c>
      <c r="G160">
        <v>5.9000000000000003E-4</v>
      </c>
      <c r="H160">
        <v>30.134000780000001</v>
      </c>
      <c r="J160" s="2">
        <f>TREND(Calibration!$A$2:$A$4,Calibration!$B$2:$B$4,C160)</f>
        <v>374.28414066169785</v>
      </c>
      <c r="K160" s="2">
        <f>TREND(Calibration!$A$2:$A$4,Calibration!$C$2:$C$4,E160)</f>
        <v>928.34314858956691</v>
      </c>
      <c r="L160" s="2">
        <f>TREND(Calibration!$A$2:$A$4,Calibration!$D$2:$D$4,G160)</f>
        <v>-978.23705114190773</v>
      </c>
    </row>
    <row r="161" spans="1:12" x14ac:dyDescent="0.25">
      <c r="A161">
        <v>795083</v>
      </c>
      <c r="B161">
        <v>14.50300026</v>
      </c>
      <c r="C161">
        <v>0.48230001</v>
      </c>
      <c r="D161">
        <v>27.893999099999998</v>
      </c>
      <c r="E161">
        <v>0.31134999000000002</v>
      </c>
      <c r="F161">
        <v>36.500999450000002</v>
      </c>
      <c r="G161">
        <v>6.4999999999999997E-4</v>
      </c>
      <c r="H161">
        <v>30.13999939</v>
      </c>
      <c r="J161" s="2">
        <f>TREND(Calibration!$A$2:$A$4,Calibration!$B$2:$B$4,C161)</f>
        <v>379.00804326688046</v>
      </c>
      <c r="K161" s="2">
        <f>TREND(Calibration!$A$2:$A$4,Calibration!$C$2:$C$4,E161)</f>
        <v>901.82837768436298</v>
      </c>
      <c r="L161" s="2">
        <f>TREND(Calibration!$A$2:$A$4,Calibration!$D$2:$D$4,G161)</f>
        <v>-977.96940354121409</v>
      </c>
    </row>
    <row r="162" spans="1:12" x14ac:dyDescent="0.25">
      <c r="A162">
        <v>800087</v>
      </c>
      <c r="B162">
        <v>14.52600002</v>
      </c>
      <c r="C162">
        <v>0.4763</v>
      </c>
      <c r="D162">
        <v>27.864999770000001</v>
      </c>
      <c r="E162">
        <v>0.31233000999999999</v>
      </c>
      <c r="F162">
        <v>36.488998410000001</v>
      </c>
      <c r="G162">
        <v>5.4000000000000001E-4</v>
      </c>
      <c r="H162">
        <v>30.20400047</v>
      </c>
      <c r="J162" s="2">
        <f>TREND(Calibration!$A$2:$A$4,Calibration!$B$2:$B$4,C162)</f>
        <v>374.64751051763096</v>
      </c>
      <c r="K162" s="2">
        <f>TREND(Calibration!$A$2:$A$4,Calibration!$C$2:$C$4,E162)</f>
        <v>909.33845155171525</v>
      </c>
      <c r="L162" s="2">
        <f>TREND(Calibration!$A$2:$A$4,Calibration!$D$2:$D$4,G162)</f>
        <v>-978.46009080915246</v>
      </c>
    </row>
    <row r="163" spans="1:12" x14ac:dyDescent="0.25">
      <c r="A163">
        <v>805086</v>
      </c>
      <c r="B163">
        <v>14.47099972</v>
      </c>
      <c r="C163">
        <v>0.47089999999999999</v>
      </c>
      <c r="D163">
        <v>27.903999330000001</v>
      </c>
      <c r="E163">
        <v>0.31130001000000002</v>
      </c>
      <c r="F163">
        <v>36.453998570000003</v>
      </c>
      <c r="G163">
        <v>4.8999999999999998E-4</v>
      </c>
      <c r="H163">
        <v>30.13999939</v>
      </c>
      <c r="J163" s="2">
        <f>TREND(Calibration!$A$2:$A$4,Calibration!$B$2:$B$4,C163)</f>
        <v>370.72303758409464</v>
      </c>
      <c r="K163" s="2">
        <f>TREND(Calibration!$A$2:$A$4,Calibration!$C$2:$C$4,E163)</f>
        <v>901.44537173357571</v>
      </c>
      <c r="L163" s="2">
        <f>TREND(Calibration!$A$2:$A$4,Calibration!$D$2:$D$4,G163)</f>
        <v>-978.6831304763972</v>
      </c>
    </row>
    <row r="164" spans="1:12" x14ac:dyDescent="0.25">
      <c r="A164">
        <v>810077</v>
      </c>
      <c r="B164">
        <v>14.545000079999999</v>
      </c>
      <c r="C164">
        <v>0.48170000000000002</v>
      </c>
      <c r="D164">
        <v>27.884000780000001</v>
      </c>
      <c r="E164">
        <v>0.31557000000000002</v>
      </c>
      <c r="F164">
        <v>36.511001589999999</v>
      </c>
      <c r="G164">
        <v>5.9000000000000003E-4</v>
      </c>
      <c r="H164">
        <v>30.14599991</v>
      </c>
      <c r="J164" s="2">
        <f>TREND(Calibration!$A$2:$A$4,Calibration!$B$2:$B$4,C164)</f>
        <v>378.57198345116734</v>
      </c>
      <c r="K164" s="2">
        <f>TREND(Calibration!$A$2:$A$4,Calibration!$C$2:$C$4,E164)</f>
        <v>934.16709201771096</v>
      </c>
      <c r="L164" s="2">
        <f>TREND(Calibration!$A$2:$A$4,Calibration!$D$2:$D$4,G164)</f>
        <v>-978.23705114190773</v>
      </c>
    </row>
    <row r="165" spans="1:12" x14ac:dyDescent="0.25">
      <c r="A165">
        <v>815077</v>
      </c>
      <c r="B165">
        <v>14.4829998</v>
      </c>
      <c r="C165">
        <v>0.47360000000000002</v>
      </c>
      <c r="D165">
        <v>27.893999099999998</v>
      </c>
      <c r="E165">
        <v>0.31740998999999998</v>
      </c>
      <c r="F165">
        <v>36.463001249999998</v>
      </c>
      <c r="G165">
        <v>5.4000000000000001E-4</v>
      </c>
      <c r="H165">
        <v>30.084999079999999</v>
      </c>
      <c r="J165" s="2">
        <f>TREND(Calibration!$A$2:$A$4,Calibration!$B$2:$B$4,C165)</f>
        <v>372.68527405086286</v>
      </c>
      <c r="K165" s="2">
        <f>TREND(Calibration!$A$2:$A$4,Calibration!$C$2:$C$4,E165)</f>
        <v>948.26727447846702</v>
      </c>
      <c r="L165" s="2">
        <f>TREND(Calibration!$A$2:$A$4,Calibration!$D$2:$D$4,G165)</f>
        <v>-978.46009080915246</v>
      </c>
    </row>
    <row r="166" spans="1:12" x14ac:dyDescent="0.25">
      <c r="A166">
        <v>820079</v>
      </c>
      <c r="B166">
        <v>14.519000050000001</v>
      </c>
      <c r="C166">
        <v>0.4677</v>
      </c>
      <c r="D166">
        <v>27.896999359999999</v>
      </c>
      <c r="E166">
        <v>0.31584001</v>
      </c>
      <c r="F166">
        <v>36.424999239999998</v>
      </c>
      <c r="G166">
        <v>5.9000000000000003E-4</v>
      </c>
      <c r="H166">
        <v>30.16200066</v>
      </c>
      <c r="J166" s="2">
        <f>TREND(Calibration!$A$2:$A$4,Calibration!$B$2:$B$4,C166)</f>
        <v>368.39742399385091</v>
      </c>
      <c r="K166" s="2">
        <f>TREND(Calibration!$A$2:$A$4,Calibration!$C$2:$C$4,E166)</f>
        <v>936.2362284077069</v>
      </c>
      <c r="L166" s="2">
        <f>TREND(Calibration!$A$2:$A$4,Calibration!$D$2:$D$4,G166)</f>
        <v>-978.23705114190773</v>
      </c>
    </row>
    <row r="167" spans="1:12" x14ac:dyDescent="0.25">
      <c r="A167">
        <v>825078</v>
      </c>
      <c r="B167">
        <v>14.57800007</v>
      </c>
      <c r="C167">
        <v>0.4698</v>
      </c>
      <c r="D167">
        <v>27.909999849999998</v>
      </c>
      <c r="E167">
        <v>0.32844001</v>
      </c>
      <c r="F167">
        <v>36.463001249999998</v>
      </c>
      <c r="G167">
        <v>5.9000000000000003E-4</v>
      </c>
      <c r="H167">
        <v>30.14599991</v>
      </c>
      <c r="J167" s="2">
        <f>TREND(Calibration!$A$2:$A$4,Calibration!$B$2:$B$4,C167)</f>
        <v>369.92360791244835</v>
      </c>
      <c r="K167" s="2">
        <f>TREND(Calibration!$A$2:$A$4,Calibration!$C$2:$C$4,E167)</f>
        <v>1032.7923504548551</v>
      </c>
      <c r="L167" s="2">
        <f>TREND(Calibration!$A$2:$A$4,Calibration!$D$2:$D$4,G167)</f>
        <v>-978.23705114190773</v>
      </c>
    </row>
    <row r="168" spans="1:12" x14ac:dyDescent="0.25">
      <c r="A168">
        <v>830092</v>
      </c>
      <c r="B168">
        <v>14.64599991</v>
      </c>
      <c r="C168">
        <v>0.47420001000000001</v>
      </c>
      <c r="D168">
        <v>27.87800026</v>
      </c>
      <c r="E168">
        <v>0.32837999000000001</v>
      </c>
      <c r="F168">
        <v>36.504001619999997</v>
      </c>
      <c r="G168">
        <v>5.9000000000000003E-4</v>
      </c>
      <c r="H168">
        <v>30.181999210000001</v>
      </c>
      <c r="J168" s="2">
        <f>TREND(Calibration!$A$2:$A$4,Calibration!$B$2:$B$4,C168)</f>
        <v>373.12133386657598</v>
      </c>
      <c r="K168" s="2">
        <f>TREND(Calibration!$A$2:$A$4,Calibration!$C$2:$C$4,E168)</f>
        <v>1032.3324061338024</v>
      </c>
      <c r="L168" s="2">
        <f>TREND(Calibration!$A$2:$A$4,Calibration!$D$2:$D$4,G168)</f>
        <v>-978.23705114190773</v>
      </c>
    </row>
    <row r="169" spans="1:12" x14ac:dyDescent="0.25">
      <c r="A169">
        <v>835077</v>
      </c>
      <c r="B169">
        <v>14.63300037</v>
      </c>
      <c r="C169">
        <v>0.46709999000000002</v>
      </c>
      <c r="D169">
        <v>27.884000780000001</v>
      </c>
      <c r="E169">
        <v>0.32967999999999997</v>
      </c>
      <c r="F169">
        <v>36.476001740000001</v>
      </c>
      <c r="G169">
        <v>5.9000000000000003E-4</v>
      </c>
      <c r="H169">
        <v>30.211000439999999</v>
      </c>
      <c r="J169" s="2">
        <f>TREND(Calibration!$A$2:$A$4,Calibration!$B$2:$B$4,C169)</f>
        <v>367.96136417813779</v>
      </c>
      <c r="K169" s="2">
        <f>TREND(Calibration!$A$2:$A$4,Calibration!$C$2:$C$4,E169)</f>
        <v>1042.2946223419378</v>
      </c>
      <c r="L169" s="2">
        <f>TREND(Calibration!$A$2:$A$4,Calibration!$D$2:$D$4,G169)</f>
        <v>-978.23705114190773</v>
      </c>
    </row>
    <row r="170" spans="1:12" x14ac:dyDescent="0.25">
      <c r="A170">
        <v>840077</v>
      </c>
      <c r="B170">
        <v>14.619999890000001</v>
      </c>
      <c r="C170">
        <v>0.46880000999999999</v>
      </c>
      <c r="D170">
        <v>27.851999280000001</v>
      </c>
      <c r="E170">
        <v>0.32513999999999998</v>
      </c>
      <c r="F170">
        <v>36.522998809999997</v>
      </c>
      <c r="G170">
        <v>5.4000000000000001E-4</v>
      </c>
      <c r="H170">
        <v>30.226999280000001</v>
      </c>
      <c r="J170" s="2">
        <f>TREND(Calibration!$A$2:$A$4,Calibration!$B$2:$B$4,C170)</f>
        <v>369.19686093303966</v>
      </c>
      <c r="K170" s="2">
        <f>TREND(Calibration!$A$2:$A$4,Calibration!$C$2:$C$4,E170)</f>
        <v>1007.5037656678066</v>
      </c>
      <c r="L170" s="2">
        <f>TREND(Calibration!$A$2:$A$4,Calibration!$D$2:$D$4,G170)</f>
        <v>-978.46009080915246</v>
      </c>
    </row>
    <row r="171" spans="1:12" x14ac:dyDescent="0.25">
      <c r="A171">
        <v>845115</v>
      </c>
      <c r="B171">
        <v>14.56499958</v>
      </c>
      <c r="C171">
        <v>0.46880000999999999</v>
      </c>
      <c r="D171">
        <v>27.88800049</v>
      </c>
      <c r="E171">
        <v>0.32444000000000001</v>
      </c>
      <c r="F171">
        <v>36.47900009</v>
      </c>
      <c r="G171">
        <v>5.9000000000000003E-4</v>
      </c>
      <c r="H171">
        <v>30.190999980000001</v>
      </c>
      <c r="J171" s="2">
        <f>TREND(Calibration!$A$2:$A$4,Calibration!$B$2:$B$4,C171)</f>
        <v>369.19686093303966</v>
      </c>
      <c r="K171" s="2">
        <f>TREND(Calibration!$A$2:$A$4,Calibration!$C$2:$C$4,E171)</f>
        <v>1002.1395366651875</v>
      </c>
      <c r="L171" s="2">
        <f>TREND(Calibration!$A$2:$A$4,Calibration!$D$2:$D$4,G171)</f>
        <v>-978.23705114190773</v>
      </c>
    </row>
    <row r="172" spans="1:12" x14ac:dyDescent="0.25">
      <c r="A172">
        <v>850225</v>
      </c>
      <c r="B172">
        <v>14.538999560000001</v>
      </c>
      <c r="C172">
        <v>0.48120001000000001</v>
      </c>
      <c r="D172">
        <v>27.856000900000002</v>
      </c>
      <c r="E172">
        <v>0.32606000000000002</v>
      </c>
      <c r="F172">
        <v>36.522998809999997</v>
      </c>
      <c r="G172">
        <v>5.9000000000000003E-4</v>
      </c>
      <c r="H172">
        <v>30.149999619999999</v>
      </c>
      <c r="J172" s="2">
        <f>TREND(Calibration!$A$2:$A$4,Calibration!$B$2:$B$4,C172)</f>
        <v>378.20861359523423</v>
      </c>
      <c r="K172" s="2">
        <f>TREND(Calibration!$A$2:$A$4,Calibration!$C$2:$C$4,E172)</f>
        <v>1014.5538952141067</v>
      </c>
      <c r="L172" s="2">
        <f>TREND(Calibration!$A$2:$A$4,Calibration!$D$2:$D$4,G172)</f>
        <v>-978.23705114190773</v>
      </c>
    </row>
    <row r="173" spans="1:12" x14ac:dyDescent="0.25">
      <c r="A173">
        <v>855080</v>
      </c>
      <c r="B173">
        <v>14.49600029</v>
      </c>
      <c r="C173">
        <v>0.46880000999999999</v>
      </c>
      <c r="D173">
        <v>27.88800049</v>
      </c>
      <c r="E173">
        <v>0.32513999999999998</v>
      </c>
      <c r="F173">
        <v>36.472999569999999</v>
      </c>
      <c r="G173">
        <v>5.4000000000000001E-4</v>
      </c>
      <c r="H173">
        <v>30.252000809999998</v>
      </c>
      <c r="J173" s="2">
        <f>TREND(Calibration!$A$2:$A$4,Calibration!$B$2:$B$4,C173)</f>
        <v>369.19686093303966</v>
      </c>
      <c r="K173" s="2">
        <f>TREND(Calibration!$A$2:$A$4,Calibration!$C$2:$C$4,E173)</f>
        <v>1007.5037656678066</v>
      </c>
      <c r="L173" s="2">
        <f>TREND(Calibration!$A$2:$A$4,Calibration!$D$2:$D$4,G173)</f>
        <v>-978.46009080915246</v>
      </c>
    </row>
    <row r="174" spans="1:12" x14ac:dyDescent="0.25">
      <c r="A174">
        <v>860093</v>
      </c>
      <c r="B174">
        <v>14.46700001</v>
      </c>
      <c r="C174">
        <v>0.46660000000000001</v>
      </c>
      <c r="D174">
        <v>27.87199974</v>
      </c>
      <c r="E174">
        <v>0.32480999999999999</v>
      </c>
      <c r="F174">
        <v>36.504001619999997</v>
      </c>
      <c r="G174">
        <v>5.4000000000000001E-4</v>
      </c>
      <c r="H174">
        <v>30.226999280000001</v>
      </c>
      <c r="J174" s="2">
        <f>TREND(Calibration!$A$2:$A$4,Calibration!$B$2:$B$4,C174)</f>
        <v>367.59799432220461</v>
      </c>
      <c r="K174" s="2">
        <f>TREND(Calibration!$A$2:$A$4,Calibration!$C$2:$C$4,E174)</f>
        <v>1004.9749148522862</v>
      </c>
      <c r="L174" s="2">
        <f>TREND(Calibration!$A$2:$A$4,Calibration!$D$2:$D$4,G174)</f>
        <v>-978.46009080915246</v>
      </c>
    </row>
    <row r="175" spans="1:12" x14ac:dyDescent="0.25">
      <c r="A175">
        <v>865078</v>
      </c>
      <c r="B175">
        <v>14.39299965</v>
      </c>
      <c r="C175">
        <v>0.46229999999999999</v>
      </c>
      <c r="D175">
        <v>27.86199951</v>
      </c>
      <c r="E175">
        <v>0.32573000000000002</v>
      </c>
      <c r="F175">
        <v>36.481998439999998</v>
      </c>
      <c r="G175">
        <v>6.4999999999999997E-4</v>
      </c>
      <c r="H175">
        <v>30.179000850000001</v>
      </c>
      <c r="J175" s="2">
        <f>TREND(Calibration!$A$2:$A$4,Calibration!$B$2:$B$4,C175)</f>
        <v>364.47295106031459</v>
      </c>
      <c r="K175" s="2">
        <f>TREND(Calibration!$A$2:$A$4,Calibration!$C$2:$C$4,E175)</f>
        <v>1012.0250443985863</v>
      </c>
      <c r="L175" s="2">
        <f>TREND(Calibration!$A$2:$A$4,Calibration!$D$2:$D$4,G175)</f>
        <v>-977.96940354121409</v>
      </c>
    </row>
    <row r="176" spans="1:12" x14ac:dyDescent="0.25">
      <c r="A176">
        <v>870080</v>
      </c>
      <c r="B176">
        <v>14.40600014</v>
      </c>
      <c r="C176">
        <v>0.4763</v>
      </c>
      <c r="D176">
        <v>27.86199951</v>
      </c>
      <c r="E176">
        <v>0.32680999999999999</v>
      </c>
      <c r="F176">
        <v>36.504001619999997</v>
      </c>
      <c r="G176">
        <v>5.9000000000000003E-4</v>
      </c>
      <c r="H176">
        <v>30.104999540000001</v>
      </c>
      <c r="J176" s="2">
        <f>TREND(Calibration!$A$2:$A$4,Calibration!$B$2:$B$4,C176)</f>
        <v>374.64751051763096</v>
      </c>
      <c r="K176" s="2">
        <f>TREND(Calibration!$A$2:$A$4,Calibration!$C$2:$C$4,E176)</f>
        <v>1020.3012834311987</v>
      </c>
      <c r="L176" s="2">
        <f>TREND(Calibration!$A$2:$A$4,Calibration!$D$2:$D$4,G176)</f>
        <v>-978.23705114190773</v>
      </c>
    </row>
    <row r="177" spans="1:12" x14ac:dyDescent="0.25">
      <c r="A177">
        <v>875078</v>
      </c>
      <c r="B177">
        <v>14.376000400000001</v>
      </c>
      <c r="C177">
        <v>0.4677</v>
      </c>
      <c r="D177">
        <v>27.85899925</v>
      </c>
      <c r="E177">
        <v>0.33000001000000001</v>
      </c>
      <c r="F177">
        <v>36.459999080000003</v>
      </c>
      <c r="G177">
        <v>4.8999999999999998E-4</v>
      </c>
      <c r="H177">
        <v>30.190999980000001</v>
      </c>
      <c r="J177" s="2">
        <f>TREND(Calibration!$A$2:$A$4,Calibration!$B$2:$B$4,C177)</f>
        <v>368.39742399385091</v>
      </c>
      <c r="K177" s="2">
        <f>TREND(Calibration!$A$2:$A$4,Calibration!$C$2:$C$4,E177)</f>
        <v>1044.7469179464072</v>
      </c>
      <c r="L177" s="2">
        <f>TREND(Calibration!$A$2:$A$4,Calibration!$D$2:$D$4,G177)</f>
        <v>-978.6831304763972</v>
      </c>
    </row>
    <row r="178" spans="1:12" x14ac:dyDescent="0.25">
      <c r="A178">
        <v>880079</v>
      </c>
      <c r="B178">
        <v>14.39599991</v>
      </c>
      <c r="C178">
        <v>0.46340000999999997</v>
      </c>
      <c r="D178">
        <v>27.86199951</v>
      </c>
      <c r="E178">
        <v>0.33140998999999999</v>
      </c>
      <c r="F178">
        <v>36.472999569999999</v>
      </c>
      <c r="G178">
        <v>4.8999999999999998E-4</v>
      </c>
      <c r="H178">
        <v>30.20100021</v>
      </c>
      <c r="J178" s="2">
        <f>TREND(Calibration!$A$2:$A$4,Calibration!$B$2:$B$4,C178)</f>
        <v>365.27238799950334</v>
      </c>
      <c r="K178" s="2">
        <f>TREND(Calibration!$A$2:$A$4,Calibration!$C$2:$C$4,E178)</f>
        <v>1055.5518545308544</v>
      </c>
      <c r="L178" s="2">
        <f>TREND(Calibration!$A$2:$A$4,Calibration!$D$2:$D$4,G178)</f>
        <v>-978.6831304763972</v>
      </c>
    </row>
    <row r="179" spans="1:12" x14ac:dyDescent="0.25">
      <c r="A179">
        <v>885078</v>
      </c>
      <c r="B179">
        <v>14.38899994</v>
      </c>
      <c r="C179">
        <v>0.47470000000000001</v>
      </c>
      <c r="D179">
        <v>27.893999099999998</v>
      </c>
      <c r="E179">
        <v>0.32903000999999998</v>
      </c>
      <c r="F179">
        <v>36.511001589999999</v>
      </c>
      <c r="G179">
        <v>5.9000000000000003E-4</v>
      </c>
      <c r="H179">
        <v>30.13699913</v>
      </c>
      <c r="J179" s="2">
        <f>TREND(Calibration!$A$2:$A$4,Calibration!$B$2:$B$4,C179)</f>
        <v>373.4847037225091</v>
      </c>
      <c r="K179" s="2">
        <f>TREND(Calibration!$A$2:$A$4,Calibration!$C$2:$C$4,E179)</f>
        <v>1037.3136291856342</v>
      </c>
      <c r="L179" s="2">
        <f>TREND(Calibration!$A$2:$A$4,Calibration!$D$2:$D$4,G179)</f>
        <v>-978.23705114190773</v>
      </c>
    </row>
    <row r="180" spans="1:12" x14ac:dyDescent="0.25">
      <c r="A180">
        <v>890083</v>
      </c>
      <c r="B180">
        <v>14.432000159999999</v>
      </c>
      <c r="C180">
        <v>0.4612</v>
      </c>
      <c r="D180">
        <v>27.849000929999999</v>
      </c>
      <c r="E180">
        <v>0.32837999000000001</v>
      </c>
      <c r="F180">
        <v>36.463001249999998</v>
      </c>
      <c r="G180">
        <v>5.9000000000000003E-4</v>
      </c>
      <c r="H180">
        <v>30.20100021</v>
      </c>
      <c r="J180" s="2">
        <f>TREND(Calibration!$A$2:$A$4,Calibration!$B$2:$B$4,C180)</f>
        <v>363.67352138866829</v>
      </c>
      <c r="K180" s="2">
        <f>TREND(Calibration!$A$2:$A$4,Calibration!$C$2:$C$4,E180)</f>
        <v>1032.3324061338024</v>
      </c>
      <c r="L180" s="2">
        <f>TREND(Calibration!$A$2:$A$4,Calibration!$D$2:$D$4,G180)</f>
        <v>-978.23705114190773</v>
      </c>
    </row>
    <row r="181" spans="1:12" x14ac:dyDescent="0.25">
      <c r="A181">
        <v>895078</v>
      </c>
      <c r="B181">
        <v>14.458000180000001</v>
      </c>
      <c r="C181">
        <v>0.47739999999999999</v>
      </c>
      <c r="D181">
        <v>27.875</v>
      </c>
      <c r="E181">
        <v>0.32784000000000002</v>
      </c>
      <c r="F181">
        <v>36.522998809999997</v>
      </c>
      <c r="G181">
        <v>6.4999999999999997E-4</v>
      </c>
      <c r="H181">
        <v>30.114000319999999</v>
      </c>
      <c r="J181" s="2">
        <f>TREND(Calibration!$A$2:$A$4,Calibration!$B$2:$B$4,C181)</f>
        <v>375.44694018927726</v>
      </c>
      <c r="K181" s="2">
        <f>TREND(Calibration!$A$2:$A$4,Calibration!$C$2:$C$4,E181)</f>
        <v>1028.1943632493387</v>
      </c>
      <c r="L181" s="2">
        <f>TREND(Calibration!$A$2:$A$4,Calibration!$D$2:$D$4,G181)</f>
        <v>-977.96940354121409</v>
      </c>
    </row>
    <row r="182" spans="1:12" x14ac:dyDescent="0.25">
      <c r="A182">
        <v>900078</v>
      </c>
      <c r="B182">
        <v>14.463999749999999</v>
      </c>
      <c r="C182">
        <v>0.47899999999999998</v>
      </c>
      <c r="D182">
        <v>27.87800026</v>
      </c>
      <c r="E182">
        <v>0.33065</v>
      </c>
      <c r="F182">
        <v>36.494998930000001</v>
      </c>
      <c r="G182">
        <v>6.4999999999999997E-4</v>
      </c>
      <c r="H182">
        <v>30.100999829999999</v>
      </c>
      <c r="J182" s="2">
        <f>TREND(Calibration!$A$2:$A$4,Calibration!$B$2:$B$4,C182)</f>
        <v>376.60974698439912</v>
      </c>
      <c r="K182" s="2">
        <f>TREND(Calibration!$A$2:$A$4,Calibration!$C$2:$C$4,E182)</f>
        <v>1049.7279111027108</v>
      </c>
      <c r="L182" s="2">
        <f>TREND(Calibration!$A$2:$A$4,Calibration!$D$2:$D$4,G182)</f>
        <v>-977.96940354121409</v>
      </c>
    </row>
    <row r="183" spans="1:12" x14ac:dyDescent="0.25">
      <c r="A183">
        <v>905084</v>
      </c>
      <c r="B183">
        <v>14.53199959</v>
      </c>
      <c r="C183">
        <v>0.47580001</v>
      </c>
      <c r="D183">
        <v>27.86199951</v>
      </c>
      <c r="E183">
        <v>0.33329998999999999</v>
      </c>
      <c r="F183">
        <v>36.492000580000003</v>
      </c>
      <c r="G183">
        <v>6.9999999999999999E-4</v>
      </c>
      <c r="H183">
        <v>30.107999800000002</v>
      </c>
      <c r="J183" s="2">
        <f>TREND(Calibration!$A$2:$A$4,Calibration!$B$2:$B$4,C183)</f>
        <v>374.28414066169785</v>
      </c>
      <c r="K183" s="2">
        <f>TREND(Calibration!$A$2:$A$4,Calibration!$C$2:$C$4,E183)</f>
        <v>1070.0352728379264</v>
      </c>
      <c r="L183" s="2">
        <f>TREND(Calibration!$A$2:$A$4,Calibration!$D$2:$D$4,G183)</f>
        <v>-977.74636387396936</v>
      </c>
    </row>
    <row r="184" spans="1:12" x14ac:dyDescent="0.25">
      <c r="A184">
        <v>910161</v>
      </c>
      <c r="B184">
        <v>14.57800007</v>
      </c>
      <c r="C184">
        <v>0.47470000000000001</v>
      </c>
      <c r="D184">
        <v>27.843000409999998</v>
      </c>
      <c r="E184">
        <v>0.33324999</v>
      </c>
      <c r="F184">
        <v>36.498001100000003</v>
      </c>
      <c r="G184">
        <v>5.9000000000000003E-4</v>
      </c>
      <c r="H184">
        <v>30.19499969</v>
      </c>
      <c r="J184" s="2">
        <f>TREND(Calibration!$A$2:$A$4,Calibration!$B$2:$B$4,C184)</f>
        <v>373.4847037225091</v>
      </c>
      <c r="K184" s="2">
        <f>TREND(Calibration!$A$2:$A$4,Calibration!$C$2:$C$4,E184)</f>
        <v>1069.6521136234539</v>
      </c>
      <c r="L184" s="2">
        <f>TREND(Calibration!$A$2:$A$4,Calibration!$D$2:$D$4,G184)</f>
        <v>-978.23705114190773</v>
      </c>
    </row>
    <row r="185" spans="1:12" x14ac:dyDescent="0.25">
      <c r="A185">
        <v>915082</v>
      </c>
      <c r="B185">
        <v>14.56499958</v>
      </c>
      <c r="C185">
        <v>0.46550000000000002</v>
      </c>
      <c r="D185">
        <v>27.856000900000002</v>
      </c>
      <c r="E185">
        <v>0.32934998999999998</v>
      </c>
      <c r="F185">
        <v>36.47900009</v>
      </c>
      <c r="G185">
        <v>4.8999999999999998E-4</v>
      </c>
      <c r="H185">
        <v>30.19799995</v>
      </c>
      <c r="J185" s="2">
        <f>TREND(Calibration!$A$2:$A$4,Calibration!$B$2:$B$4,C185)</f>
        <v>366.79856465055838</v>
      </c>
      <c r="K185" s="2">
        <f>TREND(Calibration!$A$2:$A$4,Calibration!$C$2:$C$4,E185)</f>
        <v>1039.7656948945744</v>
      </c>
      <c r="L185" s="2">
        <f>TREND(Calibration!$A$2:$A$4,Calibration!$D$2:$D$4,G185)</f>
        <v>-978.6831304763972</v>
      </c>
    </row>
    <row r="186" spans="1:12" x14ac:dyDescent="0.25">
      <c r="A186">
        <v>920081</v>
      </c>
      <c r="B186">
        <v>14.545000079999999</v>
      </c>
      <c r="C186">
        <v>0.4698</v>
      </c>
      <c r="D186">
        <v>27.875</v>
      </c>
      <c r="E186">
        <v>0.33103000999999999</v>
      </c>
      <c r="F186">
        <v>36.498001100000003</v>
      </c>
      <c r="G186">
        <v>5.4000000000000001E-4</v>
      </c>
      <c r="H186">
        <v>30.121000290000001</v>
      </c>
      <c r="J186" s="2">
        <f>TREND(Calibration!$A$2:$A$4,Calibration!$B$2:$B$4,C186)</f>
        <v>369.92360791244835</v>
      </c>
      <c r="K186" s="2">
        <f>TREND(Calibration!$A$2:$A$4,Calibration!$C$2:$C$4,E186)</f>
        <v>1052.6399977645467</v>
      </c>
      <c r="L186" s="2">
        <f>TREND(Calibration!$A$2:$A$4,Calibration!$D$2:$D$4,G186)</f>
        <v>-978.46009080915246</v>
      </c>
    </row>
    <row r="187" spans="1:12" x14ac:dyDescent="0.25">
      <c r="A187">
        <v>925080</v>
      </c>
      <c r="B187">
        <v>14.538999560000001</v>
      </c>
      <c r="C187">
        <v>0.46820000000000001</v>
      </c>
      <c r="D187">
        <v>27.843000409999998</v>
      </c>
      <c r="E187">
        <v>0.33480999</v>
      </c>
      <c r="F187">
        <v>36.48500061</v>
      </c>
      <c r="G187">
        <v>5.9000000000000003E-4</v>
      </c>
      <c r="H187">
        <v>30.181999210000001</v>
      </c>
      <c r="J187" s="2">
        <f>TREND(Calibration!$A$2:$A$4,Calibration!$B$2:$B$4,C187)</f>
        <v>368.76080111732648</v>
      </c>
      <c r="K187" s="2">
        <f>TREND(Calibration!$A$2:$A$4,Calibration!$C$2:$C$4,E187)</f>
        <v>1081.6066811150056</v>
      </c>
      <c r="L187" s="2">
        <f>TREND(Calibration!$A$2:$A$4,Calibration!$D$2:$D$4,G187)</f>
        <v>-978.23705114190773</v>
      </c>
    </row>
    <row r="188" spans="1:12" x14ac:dyDescent="0.25">
      <c r="A188">
        <v>930078</v>
      </c>
      <c r="B188">
        <v>14.52900028</v>
      </c>
      <c r="C188">
        <v>0.47470000000000001</v>
      </c>
      <c r="D188">
        <v>27.833000179999999</v>
      </c>
      <c r="E188">
        <v>0.33232999000000002</v>
      </c>
      <c r="F188">
        <v>36.516998289999997</v>
      </c>
      <c r="G188">
        <v>6.4999999999999997E-4</v>
      </c>
      <c r="H188">
        <v>30.152999879999999</v>
      </c>
      <c r="J188" s="2">
        <f>TREND(Calibration!$A$2:$A$4,Calibration!$B$2:$B$4,C188)</f>
        <v>373.4847037225091</v>
      </c>
      <c r="K188" s="2">
        <f>TREND(Calibration!$A$2:$A$4,Calibration!$C$2:$C$4,E188)</f>
        <v>1062.6019840771544</v>
      </c>
      <c r="L188" s="2">
        <f>TREND(Calibration!$A$2:$A$4,Calibration!$D$2:$D$4,G188)</f>
        <v>-977.96940354121409</v>
      </c>
    </row>
    <row r="189" spans="1:12" x14ac:dyDescent="0.25">
      <c r="A189">
        <v>935218</v>
      </c>
      <c r="B189">
        <v>14.46700001</v>
      </c>
      <c r="C189">
        <v>0.45960000000000001</v>
      </c>
      <c r="D189">
        <v>27.85899925</v>
      </c>
      <c r="E189">
        <v>0.33000001000000001</v>
      </c>
      <c r="F189">
        <v>36.453998570000003</v>
      </c>
      <c r="G189">
        <v>5.4000000000000001E-4</v>
      </c>
      <c r="H189">
        <v>30.20100021</v>
      </c>
      <c r="J189" s="2">
        <f>TREND(Calibration!$A$2:$A$4,Calibration!$B$2:$B$4,C189)</f>
        <v>362.51071459354642</v>
      </c>
      <c r="K189" s="2">
        <f>TREND(Calibration!$A$2:$A$4,Calibration!$C$2:$C$4,E189)</f>
        <v>1044.7469179464072</v>
      </c>
      <c r="L189" s="2">
        <f>TREND(Calibration!$A$2:$A$4,Calibration!$D$2:$D$4,G189)</f>
        <v>-978.46009080915246</v>
      </c>
    </row>
    <row r="190" spans="1:12" x14ac:dyDescent="0.25">
      <c r="A190">
        <v>940081</v>
      </c>
      <c r="B190">
        <v>14.47099972</v>
      </c>
      <c r="C190">
        <v>0.46660000000000001</v>
      </c>
      <c r="D190">
        <v>27.833000179999999</v>
      </c>
      <c r="E190">
        <v>0.32767998999999998</v>
      </c>
      <c r="F190">
        <v>36.516998289999997</v>
      </c>
      <c r="G190">
        <v>5.9000000000000003E-4</v>
      </c>
      <c r="H190">
        <v>30.169000629999999</v>
      </c>
      <c r="J190" s="2">
        <f>TREND(Calibration!$A$2:$A$4,Calibration!$B$2:$B$4,C190)</f>
        <v>367.59799432220461</v>
      </c>
      <c r="K190" s="2">
        <f>TREND(Calibration!$A$2:$A$4,Calibration!$C$2:$C$4,E190)</f>
        <v>1026.9681771311823</v>
      </c>
      <c r="L190" s="2">
        <f>TREND(Calibration!$A$2:$A$4,Calibration!$D$2:$D$4,G190)</f>
        <v>-978.23705114190773</v>
      </c>
    </row>
    <row r="191" spans="1:12" x14ac:dyDescent="0.25">
      <c r="A191">
        <v>945200</v>
      </c>
      <c r="B191">
        <v>14.44499969</v>
      </c>
      <c r="C191">
        <v>0.47470000000000001</v>
      </c>
      <c r="D191">
        <v>27.864999770000001</v>
      </c>
      <c r="E191">
        <v>0.32934998999999998</v>
      </c>
      <c r="F191">
        <v>36.555000309999997</v>
      </c>
      <c r="G191">
        <v>5.4000000000000001E-4</v>
      </c>
      <c r="H191">
        <v>30.207000730000001</v>
      </c>
      <c r="J191" s="2">
        <f>TREND(Calibration!$A$2:$A$4,Calibration!$B$2:$B$4,C191)</f>
        <v>373.4847037225091</v>
      </c>
      <c r="K191" s="2">
        <f>TREND(Calibration!$A$2:$A$4,Calibration!$C$2:$C$4,E191)</f>
        <v>1039.7656948945744</v>
      </c>
      <c r="L191" s="2">
        <f>TREND(Calibration!$A$2:$A$4,Calibration!$D$2:$D$4,G191)</f>
        <v>-978.46009080915246</v>
      </c>
    </row>
    <row r="192" spans="1:12" x14ac:dyDescent="0.25">
      <c r="A192">
        <v>950083</v>
      </c>
      <c r="B192">
        <v>14.44499969</v>
      </c>
      <c r="C192">
        <v>0.46610001000000001</v>
      </c>
      <c r="D192">
        <v>27.836000439999999</v>
      </c>
      <c r="E192">
        <v>0.33000001000000001</v>
      </c>
      <c r="F192">
        <v>36.492000580000003</v>
      </c>
      <c r="G192">
        <v>5.9000000000000003E-4</v>
      </c>
      <c r="H192">
        <v>30.229999540000001</v>
      </c>
      <c r="J192" s="2">
        <f>TREND(Calibration!$A$2:$A$4,Calibration!$B$2:$B$4,C192)</f>
        <v>367.2346244662715</v>
      </c>
      <c r="K192" s="2">
        <f>TREND(Calibration!$A$2:$A$4,Calibration!$C$2:$C$4,E192)</f>
        <v>1044.7469179464072</v>
      </c>
      <c r="L192" s="2">
        <f>TREND(Calibration!$A$2:$A$4,Calibration!$D$2:$D$4,G192)</f>
        <v>-978.23705114190773</v>
      </c>
    </row>
    <row r="193" spans="1:12" x14ac:dyDescent="0.25">
      <c r="A193">
        <v>955078</v>
      </c>
      <c r="B193">
        <v>14.39299965</v>
      </c>
      <c r="C193">
        <v>0.4763</v>
      </c>
      <c r="D193">
        <v>27.856000900000002</v>
      </c>
      <c r="E193">
        <v>0.32762000000000002</v>
      </c>
      <c r="F193">
        <v>36.513999939999998</v>
      </c>
      <c r="G193">
        <v>5.4000000000000001E-4</v>
      </c>
      <c r="H193">
        <v>30.121000290000001</v>
      </c>
      <c r="J193" s="2">
        <f>TREND(Calibration!$A$2:$A$4,Calibration!$B$2:$B$4,C193)</f>
        <v>374.64751051763096</v>
      </c>
      <c r="K193" s="2">
        <f>TREND(Calibration!$A$2:$A$4,Calibration!$C$2:$C$4,E193)</f>
        <v>1026.5084627056583</v>
      </c>
      <c r="L193" s="2">
        <f>TREND(Calibration!$A$2:$A$4,Calibration!$D$2:$D$4,G193)</f>
        <v>-978.46009080915246</v>
      </c>
    </row>
    <row r="194" spans="1:12" x14ac:dyDescent="0.25">
      <c r="A194">
        <v>960078</v>
      </c>
      <c r="B194">
        <v>14.402000429999999</v>
      </c>
      <c r="C194">
        <v>0.47249999999999998</v>
      </c>
      <c r="D194">
        <v>27.86199951</v>
      </c>
      <c r="E194">
        <v>0.32800001000000001</v>
      </c>
      <c r="F194">
        <v>36.459999080000003</v>
      </c>
      <c r="G194">
        <v>5.9000000000000003E-4</v>
      </c>
      <c r="H194">
        <v>30.129999160000001</v>
      </c>
      <c r="J194" s="2">
        <f>TREND(Calibration!$A$2:$A$4,Calibration!$B$2:$B$4,C194)</f>
        <v>371.88584437921651</v>
      </c>
      <c r="K194" s="2">
        <f>TREND(Calibration!$A$2:$A$4,Calibration!$C$2:$C$4,E194)</f>
        <v>1029.4205493674947</v>
      </c>
      <c r="L194" s="2">
        <f>TREND(Calibration!$A$2:$A$4,Calibration!$D$2:$D$4,G194)</f>
        <v>-978.23705114190773</v>
      </c>
    </row>
    <row r="195" spans="1:12" x14ac:dyDescent="0.25">
      <c r="A195">
        <v>965078</v>
      </c>
      <c r="B195">
        <v>14.411999700000001</v>
      </c>
      <c r="C195">
        <v>0.47310001000000002</v>
      </c>
      <c r="D195">
        <v>27.86199951</v>
      </c>
      <c r="E195">
        <v>0.32778998999999998</v>
      </c>
      <c r="F195">
        <v>36.488998410000001</v>
      </c>
      <c r="G195">
        <v>5.9000000000000003E-4</v>
      </c>
      <c r="H195">
        <v>30.149999619999999</v>
      </c>
      <c r="J195" s="2">
        <f>TREND(Calibration!$A$2:$A$4,Calibration!$B$2:$B$4,C195)</f>
        <v>372.32190419492974</v>
      </c>
      <c r="K195" s="2">
        <f>TREND(Calibration!$A$2:$A$4,Calibration!$C$2:$C$4,E195)</f>
        <v>1027.8111274030227</v>
      </c>
      <c r="L195" s="2">
        <f>TREND(Calibration!$A$2:$A$4,Calibration!$D$2:$D$4,G195)</f>
        <v>-978.23705114190773</v>
      </c>
    </row>
    <row r="196" spans="1:12" x14ac:dyDescent="0.25">
      <c r="A196">
        <v>970081</v>
      </c>
      <c r="B196">
        <v>14.45400047</v>
      </c>
      <c r="C196">
        <v>0.48170000000000002</v>
      </c>
      <c r="D196">
        <v>27.868000030000001</v>
      </c>
      <c r="E196">
        <v>0.32702999999999999</v>
      </c>
      <c r="F196">
        <v>36.511001589999999</v>
      </c>
      <c r="G196">
        <v>4.8999999999999998E-4</v>
      </c>
      <c r="H196">
        <v>30.0890007</v>
      </c>
      <c r="J196" s="2">
        <f>TREND(Calibration!$A$2:$A$4,Calibration!$B$2:$B$4,C196)</f>
        <v>378.57198345116734</v>
      </c>
      <c r="K196" s="2">
        <f>TREND(Calibration!$A$2:$A$4,Calibration!$C$2:$C$4,E196)</f>
        <v>1021.9871839748791</v>
      </c>
      <c r="L196" s="2">
        <f>TREND(Calibration!$A$2:$A$4,Calibration!$D$2:$D$4,G196)</f>
        <v>-978.6831304763972</v>
      </c>
    </row>
    <row r="197" spans="1:12" x14ac:dyDescent="0.25">
      <c r="A197">
        <v>975080</v>
      </c>
      <c r="B197">
        <v>14.45400047</v>
      </c>
      <c r="C197">
        <v>0.47089999999999999</v>
      </c>
      <c r="D197">
        <v>27.868000030000001</v>
      </c>
      <c r="E197">
        <v>0.32767998999999998</v>
      </c>
      <c r="F197">
        <v>36.451000209999997</v>
      </c>
      <c r="G197">
        <v>5.9000000000000003E-4</v>
      </c>
      <c r="H197">
        <v>30.134000780000001</v>
      </c>
      <c r="J197" s="2">
        <f>TREND(Calibration!$A$2:$A$4,Calibration!$B$2:$B$4,C197)</f>
        <v>370.72303758409464</v>
      </c>
      <c r="K197" s="2">
        <f>TREND(Calibration!$A$2:$A$4,Calibration!$C$2:$C$4,E197)</f>
        <v>1026.9681771311823</v>
      </c>
      <c r="L197" s="2">
        <f>TREND(Calibration!$A$2:$A$4,Calibration!$D$2:$D$4,G197)</f>
        <v>-978.23705114190773</v>
      </c>
    </row>
    <row r="198" spans="1:12" x14ac:dyDescent="0.25">
      <c r="A198">
        <v>980080</v>
      </c>
      <c r="B198">
        <v>14.48700047</v>
      </c>
      <c r="C198">
        <v>0.4763</v>
      </c>
      <c r="D198">
        <v>27.868000030000001</v>
      </c>
      <c r="E198">
        <v>0.32708000999999998</v>
      </c>
      <c r="F198">
        <v>36.476001740000001</v>
      </c>
      <c r="G198">
        <v>5.9000000000000003E-4</v>
      </c>
      <c r="H198">
        <v>30.056999210000001</v>
      </c>
      <c r="J198" s="2">
        <f>TREND(Calibration!$A$2:$A$4,Calibration!$B$2:$B$4,C198)</f>
        <v>374.64751051763096</v>
      </c>
      <c r="K198" s="2">
        <f>TREND(Calibration!$A$2:$A$4,Calibration!$C$2:$C$4,E198)</f>
        <v>1022.3704198211947</v>
      </c>
      <c r="L198" s="2">
        <f>TREND(Calibration!$A$2:$A$4,Calibration!$D$2:$D$4,G198)</f>
        <v>-978.23705114190773</v>
      </c>
    </row>
    <row r="199" spans="1:12" x14ac:dyDescent="0.25">
      <c r="A199">
        <v>985078</v>
      </c>
      <c r="B199">
        <v>14.545000079999999</v>
      </c>
      <c r="C199">
        <v>0.48170000000000002</v>
      </c>
      <c r="D199">
        <v>27.868000030000001</v>
      </c>
      <c r="E199">
        <v>0.32811001000000001</v>
      </c>
      <c r="F199">
        <v>36.507999419999997</v>
      </c>
      <c r="G199">
        <v>5.9000000000000003E-4</v>
      </c>
      <c r="H199">
        <v>30.13699913</v>
      </c>
      <c r="J199" s="2">
        <f>TREND(Calibration!$A$2:$A$4,Calibration!$B$2:$B$4,C199)</f>
        <v>378.57198345116734</v>
      </c>
      <c r="K199" s="2">
        <f>TREND(Calibration!$A$2:$A$4,Calibration!$C$2:$C$4,E199)</f>
        <v>1030.2634996393347</v>
      </c>
      <c r="L199" s="2">
        <f>TREND(Calibration!$A$2:$A$4,Calibration!$D$2:$D$4,G199)</f>
        <v>-978.23705114190773</v>
      </c>
    </row>
    <row r="200" spans="1:12" x14ac:dyDescent="0.25">
      <c r="A200">
        <v>990078</v>
      </c>
      <c r="B200">
        <v>14.545000079999999</v>
      </c>
      <c r="C200">
        <v>0.4677</v>
      </c>
      <c r="D200">
        <v>27.856000900000002</v>
      </c>
      <c r="E200">
        <v>0.32460000999999999</v>
      </c>
      <c r="F200">
        <v>36.465999600000004</v>
      </c>
      <c r="G200">
        <v>5.4000000000000001E-4</v>
      </c>
      <c r="H200">
        <v>30.174999239999998</v>
      </c>
      <c r="J200" s="2">
        <f>TREND(Calibration!$A$2:$A$4,Calibration!$B$2:$B$4,C200)</f>
        <v>368.39742399385091</v>
      </c>
      <c r="K200" s="2">
        <f>TREND(Calibration!$A$2:$A$4,Calibration!$C$2:$C$4,E200)</f>
        <v>1003.3657227833435</v>
      </c>
      <c r="L200" s="2">
        <f>TREND(Calibration!$A$2:$A$4,Calibration!$D$2:$D$4,G200)</f>
        <v>-978.46009080915246</v>
      </c>
    </row>
    <row r="201" spans="1:12" x14ac:dyDescent="0.25">
      <c r="A201">
        <v>995295</v>
      </c>
      <c r="B201">
        <v>14.583999629999999</v>
      </c>
      <c r="C201">
        <v>0.47690000999999999</v>
      </c>
      <c r="D201">
        <v>27.836000439999999</v>
      </c>
      <c r="E201">
        <v>0.32280998999999999</v>
      </c>
      <c r="F201">
        <v>36.513999939999998</v>
      </c>
      <c r="G201">
        <v>5.9000000000000003E-4</v>
      </c>
      <c r="H201">
        <v>30.222999569999999</v>
      </c>
      <c r="J201" s="2">
        <f>TREND(Calibration!$A$2:$A$4,Calibration!$B$2:$B$4,C201)</f>
        <v>375.08357033334414</v>
      </c>
      <c r="K201" s="2">
        <f>TREND(Calibration!$A$2:$A$4,Calibration!$C$2:$C$4,E201)</f>
        <v>989.64846964153071</v>
      </c>
      <c r="L201" s="2">
        <f>TREND(Calibration!$A$2:$A$4,Calibration!$D$2:$D$4,G201)</f>
        <v>-978.23705114190773</v>
      </c>
    </row>
    <row r="202" spans="1:12" x14ac:dyDescent="0.25">
      <c r="A202">
        <v>1000081</v>
      </c>
      <c r="B202">
        <v>14.53499985</v>
      </c>
      <c r="C202">
        <v>0.47249999999999998</v>
      </c>
      <c r="D202">
        <v>27.836000439999999</v>
      </c>
      <c r="E202">
        <v>0.32183999000000002</v>
      </c>
      <c r="F202">
        <v>36.507999419999997</v>
      </c>
      <c r="G202">
        <v>5.4000000000000001E-4</v>
      </c>
      <c r="H202">
        <v>30.19499969</v>
      </c>
      <c r="J202" s="2">
        <f>TREND(Calibration!$A$2:$A$4,Calibration!$B$2:$B$4,C202)</f>
        <v>371.88584437921651</v>
      </c>
      <c r="K202" s="2">
        <f>TREND(Calibration!$A$2:$A$4,Calibration!$C$2:$C$4,E202)</f>
        <v>982.21518088075868</v>
      </c>
      <c r="L202" s="2">
        <f>TREND(Calibration!$A$2:$A$4,Calibration!$D$2:$D$4,G202)</f>
        <v>-978.46009080915246</v>
      </c>
    </row>
    <row r="203" spans="1:12" x14ac:dyDescent="0.25">
      <c r="A203">
        <v>1005079</v>
      </c>
      <c r="B203">
        <v>14.489999770000001</v>
      </c>
      <c r="C203">
        <v>0.47850000999999998</v>
      </c>
      <c r="D203">
        <v>27.85899925</v>
      </c>
      <c r="E203">
        <v>0.31707998999999998</v>
      </c>
      <c r="F203">
        <v>36.522998809999997</v>
      </c>
      <c r="G203">
        <v>5.9000000000000003E-4</v>
      </c>
      <c r="H203">
        <v>30.124000550000002</v>
      </c>
      <c r="J203" s="2">
        <f>TREND(Calibration!$A$2:$A$4,Calibration!$B$2:$B$4,C203)</f>
        <v>376.24637712846601</v>
      </c>
      <c r="K203" s="2">
        <f>TREND(Calibration!$A$2:$A$4,Calibration!$C$2:$C$4,E203)</f>
        <v>945.73842366294662</v>
      </c>
      <c r="L203" s="2">
        <f>TREND(Calibration!$A$2:$A$4,Calibration!$D$2:$D$4,G203)</f>
        <v>-978.23705114190773</v>
      </c>
    </row>
    <row r="204" spans="1:12" x14ac:dyDescent="0.25">
      <c r="A204">
        <v>1010083</v>
      </c>
      <c r="B204">
        <v>14.44799995</v>
      </c>
      <c r="C204">
        <v>0.47040000999999998</v>
      </c>
      <c r="D204">
        <v>27.849000929999999</v>
      </c>
      <c r="E204">
        <v>0.31546000000000002</v>
      </c>
      <c r="F204">
        <v>36.476001740000001</v>
      </c>
      <c r="G204">
        <v>5.4000000000000001E-4</v>
      </c>
      <c r="H204">
        <v>30.149999619999999</v>
      </c>
      <c r="J204" s="2">
        <f>TREND(Calibration!$A$2:$A$4,Calibration!$B$2:$B$4,C204)</f>
        <v>370.35966772816153</v>
      </c>
      <c r="K204" s="2">
        <f>TREND(Calibration!$A$2:$A$4,Calibration!$C$2:$C$4,E204)</f>
        <v>933.32414174587052</v>
      </c>
      <c r="L204" s="2">
        <f>TREND(Calibration!$A$2:$A$4,Calibration!$D$2:$D$4,G204)</f>
        <v>-978.46009080915246</v>
      </c>
    </row>
    <row r="205" spans="1:12" x14ac:dyDescent="0.25">
      <c r="A205">
        <v>1015078</v>
      </c>
      <c r="B205">
        <v>14.4829998</v>
      </c>
      <c r="C205">
        <v>0.47789999999999999</v>
      </c>
      <c r="D205">
        <v>27.82299995</v>
      </c>
      <c r="E205">
        <v>0.31325001000000002</v>
      </c>
      <c r="F205">
        <v>36.520000459999999</v>
      </c>
      <c r="G205">
        <v>5.4000000000000001E-4</v>
      </c>
      <c r="H205">
        <v>30.181999210000001</v>
      </c>
      <c r="J205" s="2">
        <f>TREND(Calibration!$A$2:$A$4,Calibration!$B$2:$B$4,C205)</f>
        <v>375.81031731275283</v>
      </c>
      <c r="K205" s="2">
        <f>TREND(Calibration!$A$2:$A$4,Calibration!$C$2:$C$4,E205)</f>
        <v>916.38858109801527</v>
      </c>
      <c r="L205" s="2">
        <f>TREND(Calibration!$A$2:$A$4,Calibration!$D$2:$D$4,G205)</f>
        <v>-978.46009080915246</v>
      </c>
    </row>
    <row r="206" spans="1:12" x14ac:dyDescent="0.25">
      <c r="A206">
        <v>1020079</v>
      </c>
      <c r="B206">
        <v>14.45100021</v>
      </c>
      <c r="C206">
        <v>0.47089999999999999</v>
      </c>
      <c r="D206">
        <v>27.82299995</v>
      </c>
      <c r="E206">
        <v>0.31319001000000002</v>
      </c>
      <c r="F206">
        <v>36.492000580000003</v>
      </c>
      <c r="G206">
        <v>5.9000000000000003E-4</v>
      </c>
      <c r="H206">
        <v>30.229999540000001</v>
      </c>
      <c r="J206" s="2">
        <f>TREND(Calibration!$A$2:$A$4,Calibration!$B$2:$B$4,C206)</f>
        <v>370.72303758409464</v>
      </c>
      <c r="K206" s="2">
        <f>TREND(Calibration!$A$2:$A$4,Calibration!$C$2:$C$4,E206)</f>
        <v>915.92879004064775</v>
      </c>
      <c r="L206" s="2">
        <f>TREND(Calibration!$A$2:$A$4,Calibration!$D$2:$D$4,G206)</f>
        <v>-978.23705114190773</v>
      </c>
    </row>
    <row r="207" spans="1:12" x14ac:dyDescent="0.25">
      <c r="A207">
        <v>1025096</v>
      </c>
      <c r="B207">
        <v>14.461000439999999</v>
      </c>
      <c r="C207">
        <v>0.47150001000000002</v>
      </c>
      <c r="D207">
        <v>27.81999969</v>
      </c>
      <c r="E207">
        <v>0.31406000000000001</v>
      </c>
      <c r="F207">
        <v>36.5359993</v>
      </c>
      <c r="G207">
        <v>6.4999999999999997E-4</v>
      </c>
      <c r="H207">
        <v>30.239000319999999</v>
      </c>
      <c r="J207" s="2">
        <f>TREND(Calibration!$A$2:$A$4,Calibration!$B$2:$B$4,C207)</f>
        <v>371.15909739980788</v>
      </c>
      <c r="K207" s="2">
        <f>TREND(Calibration!$A$2:$A$4,Calibration!$C$2:$C$4,E207)</f>
        <v>922.59568374063178</v>
      </c>
      <c r="L207" s="2">
        <f>TREND(Calibration!$A$2:$A$4,Calibration!$D$2:$D$4,G207)</f>
        <v>-977.96940354121409</v>
      </c>
    </row>
    <row r="208" spans="1:12" x14ac:dyDescent="0.25">
      <c r="A208">
        <v>1030144</v>
      </c>
      <c r="B208">
        <v>14.47399998</v>
      </c>
      <c r="C208">
        <v>0.47310001000000002</v>
      </c>
      <c r="D208">
        <v>27.82299995</v>
      </c>
      <c r="E208">
        <v>0.31518998999999998</v>
      </c>
      <c r="F208">
        <v>36.539001460000001</v>
      </c>
      <c r="G208">
        <v>5.4000000000000001E-4</v>
      </c>
      <c r="H208">
        <v>30.252000809999998</v>
      </c>
      <c r="J208" s="2">
        <f>TREND(Calibration!$A$2:$A$4,Calibration!$B$2:$B$4,C208)</f>
        <v>372.32190419492974</v>
      </c>
      <c r="K208" s="2">
        <f>TREND(Calibration!$A$2:$A$4,Calibration!$C$2:$C$4,E208)</f>
        <v>931.25500535587412</v>
      </c>
      <c r="L208" s="2">
        <f>TREND(Calibration!$A$2:$A$4,Calibration!$D$2:$D$4,G208)</f>
        <v>-978.46009080915246</v>
      </c>
    </row>
    <row r="209" spans="1:12" x14ac:dyDescent="0.25">
      <c r="A209">
        <v>1035081</v>
      </c>
      <c r="B209">
        <v>14.45100021</v>
      </c>
      <c r="C209">
        <v>0.46929999999999999</v>
      </c>
      <c r="D209">
        <v>27.826999659999998</v>
      </c>
      <c r="E209">
        <v>0.31718998999999998</v>
      </c>
      <c r="F209">
        <v>36.476001740000001</v>
      </c>
      <c r="G209">
        <v>5.9000000000000003E-4</v>
      </c>
      <c r="H209">
        <v>30.236000059999999</v>
      </c>
      <c r="J209" s="2">
        <f>TREND(Calibration!$A$2:$A$4,Calibration!$B$2:$B$4,C209)</f>
        <v>369.56023078897277</v>
      </c>
      <c r="K209" s="2">
        <f>TREND(Calibration!$A$2:$A$4,Calibration!$C$2:$C$4,E209)</f>
        <v>946.5813739347866</v>
      </c>
      <c r="L209" s="2">
        <f>TREND(Calibration!$A$2:$A$4,Calibration!$D$2:$D$4,G209)</f>
        <v>-978.23705114190773</v>
      </c>
    </row>
    <row r="210" spans="1:12" x14ac:dyDescent="0.25">
      <c r="A210">
        <v>1040081</v>
      </c>
      <c r="B210">
        <v>14.489999770000001</v>
      </c>
      <c r="C210">
        <v>0.48010001000000002</v>
      </c>
      <c r="D210">
        <v>27.836000439999999</v>
      </c>
      <c r="E210">
        <v>0.30871000999999998</v>
      </c>
      <c r="F210">
        <v>36.555000309999997</v>
      </c>
      <c r="G210">
        <v>5.9000000000000003E-4</v>
      </c>
      <c r="H210">
        <v>30.169000629999999</v>
      </c>
      <c r="J210" s="2">
        <f>TREND(Calibration!$A$2:$A$4,Calibration!$B$2:$B$4,C210)</f>
        <v>377.40918392358793</v>
      </c>
      <c r="K210" s="2">
        <f>TREND(Calibration!$A$2:$A$4,Calibration!$C$2:$C$4,E210)</f>
        <v>881.59772442388362</v>
      </c>
      <c r="L210" s="2">
        <f>TREND(Calibration!$A$2:$A$4,Calibration!$D$2:$D$4,G210)</f>
        <v>-978.23705114190773</v>
      </c>
    </row>
    <row r="211" spans="1:12" x14ac:dyDescent="0.25">
      <c r="A211">
        <v>1045080</v>
      </c>
      <c r="B211">
        <v>14.47399998</v>
      </c>
      <c r="C211">
        <v>0.47899999999999998</v>
      </c>
      <c r="D211">
        <v>27.8390007</v>
      </c>
      <c r="E211">
        <v>0.30875998999999998</v>
      </c>
      <c r="F211">
        <v>36.494998930000001</v>
      </c>
      <c r="G211">
        <v>5.9000000000000003E-4</v>
      </c>
      <c r="H211">
        <v>30.094999309999999</v>
      </c>
      <c r="J211" s="2">
        <f>TREND(Calibration!$A$2:$A$4,Calibration!$B$2:$B$4,C211)</f>
        <v>376.60974698439912</v>
      </c>
      <c r="K211" s="2">
        <f>TREND(Calibration!$A$2:$A$4,Calibration!$C$2:$C$4,E211)</f>
        <v>881.98073037467088</v>
      </c>
      <c r="L211" s="2">
        <f>TREND(Calibration!$A$2:$A$4,Calibration!$D$2:$D$4,G211)</f>
        <v>-978.23705114190773</v>
      </c>
    </row>
    <row r="212" spans="1:12" x14ac:dyDescent="0.25">
      <c r="A212">
        <v>1050078</v>
      </c>
      <c r="B212">
        <v>14.519000050000001</v>
      </c>
      <c r="C212">
        <v>0.4677</v>
      </c>
      <c r="D212">
        <v>27.826999659999998</v>
      </c>
      <c r="E212">
        <v>0.30930001000000001</v>
      </c>
      <c r="F212">
        <v>36.463001249999998</v>
      </c>
      <c r="G212">
        <v>5.9000000000000003E-4</v>
      </c>
      <c r="H212">
        <v>30.13999939</v>
      </c>
      <c r="J212" s="2">
        <f>TREND(Calibration!$A$2:$A$4,Calibration!$B$2:$B$4,C212)</f>
        <v>368.39742399385091</v>
      </c>
      <c r="K212" s="2">
        <f>TREND(Calibration!$A$2:$A$4,Calibration!$C$2:$C$4,E212)</f>
        <v>886.11900315466323</v>
      </c>
      <c r="L212" s="2">
        <f>TREND(Calibration!$A$2:$A$4,Calibration!$D$2:$D$4,G212)</f>
        <v>-978.23705114190773</v>
      </c>
    </row>
    <row r="213" spans="1:12" x14ac:dyDescent="0.25">
      <c r="A213">
        <v>1055078</v>
      </c>
      <c r="B213">
        <v>14.53499985</v>
      </c>
      <c r="C213">
        <v>0.4677</v>
      </c>
      <c r="D213">
        <v>27.849000929999999</v>
      </c>
      <c r="E213">
        <v>0.31444000999999999</v>
      </c>
      <c r="F213">
        <v>36.47900009</v>
      </c>
      <c r="G213">
        <v>6.9999999999999999E-4</v>
      </c>
      <c r="H213">
        <v>30.124000550000002</v>
      </c>
      <c r="J213" s="2">
        <f>TREND(Calibration!$A$2:$A$4,Calibration!$B$2:$B$4,C213)</f>
        <v>368.39742399385091</v>
      </c>
      <c r="K213" s="2">
        <f>TREND(Calibration!$A$2:$A$4,Calibration!$C$2:$C$4,E213)</f>
        <v>925.50777040246817</v>
      </c>
      <c r="L213" s="2">
        <f>TREND(Calibration!$A$2:$A$4,Calibration!$D$2:$D$4,G213)</f>
        <v>-977.74636387396936</v>
      </c>
    </row>
    <row r="214" spans="1:12" x14ac:dyDescent="0.25">
      <c r="A214">
        <v>1060275</v>
      </c>
      <c r="B214">
        <v>14.545000079999999</v>
      </c>
      <c r="C214">
        <v>0.46660000000000001</v>
      </c>
      <c r="D214">
        <v>27.836000439999999</v>
      </c>
      <c r="E214">
        <v>0.32065000999999999</v>
      </c>
      <c r="F214">
        <v>36.481998439999998</v>
      </c>
      <c r="G214">
        <v>5.9000000000000003E-4</v>
      </c>
      <c r="H214">
        <v>30.184999470000001</v>
      </c>
      <c r="J214" s="2">
        <f>TREND(Calibration!$A$2:$A$4,Calibration!$B$2:$B$4,C214)</f>
        <v>367.59799432220461</v>
      </c>
      <c r="K214" s="2">
        <f>TREND(Calibration!$A$2:$A$4,Calibration!$C$2:$C$4,E214)</f>
        <v>973.09614483999098</v>
      </c>
      <c r="L214" s="2">
        <f>TREND(Calibration!$A$2:$A$4,Calibration!$D$2:$D$4,G214)</f>
        <v>-978.23705114190773</v>
      </c>
    </row>
    <row r="215" spans="1:12" x14ac:dyDescent="0.25">
      <c r="A215">
        <v>1065080</v>
      </c>
      <c r="B215">
        <v>14.56099987</v>
      </c>
      <c r="C215">
        <v>0.4763</v>
      </c>
      <c r="D215">
        <v>27.829999919999999</v>
      </c>
      <c r="E215">
        <v>0.32545998999999998</v>
      </c>
      <c r="F215">
        <v>36.513999939999998</v>
      </c>
      <c r="G215">
        <v>6.4999999999999997E-4</v>
      </c>
      <c r="H215">
        <v>30.222999569999999</v>
      </c>
      <c r="J215" s="2">
        <f>TREND(Calibration!$A$2:$A$4,Calibration!$B$2:$B$4,C215)</f>
        <v>374.64751051763096</v>
      </c>
      <c r="K215" s="2">
        <f>TREND(Calibration!$A$2:$A$4,Calibration!$C$2:$C$4,E215)</f>
        <v>1009.9559080085899</v>
      </c>
      <c r="L215" s="2">
        <f>TREND(Calibration!$A$2:$A$4,Calibration!$D$2:$D$4,G215)</f>
        <v>-977.96940354121409</v>
      </c>
    </row>
    <row r="216" spans="1:12" x14ac:dyDescent="0.25">
      <c r="A216">
        <v>1070083</v>
      </c>
      <c r="B216">
        <v>14.51599979</v>
      </c>
      <c r="C216">
        <v>0.48280001</v>
      </c>
      <c r="D216">
        <v>27.82299995</v>
      </c>
      <c r="E216">
        <v>0.33199999000000002</v>
      </c>
      <c r="F216">
        <v>36.5359993</v>
      </c>
      <c r="G216">
        <v>6.4999999999999997E-4</v>
      </c>
      <c r="H216">
        <v>30.181999210000001</v>
      </c>
      <c r="J216" s="2">
        <f>TREND(Calibration!$A$2:$A$4,Calibration!$B$2:$B$4,C216)</f>
        <v>379.37142039035609</v>
      </c>
      <c r="K216" s="2">
        <f>TREND(Calibration!$A$2:$A$4,Calibration!$C$2:$C$4,E216)</f>
        <v>1060.0731332616335</v>
      </c>
      <c r="L216" s="2">
        <f>TREND(Calibration!$A$2:$A$4,Calibration!$D$2:$D$4,G216)</f>
        <v>-977.96940354121409</v>
      </c>
    </row>
    <row r="217" spans="1:12" x14ac:dyDescent="0.25">
      <c r="A217">
        <v>1075078</v>
      </c>
      <c r="B217">
        <v>14.47099972</v>
      </c>
      <c r="C217">
        <v>0.47850000999999998</v>
      </c>
      <c r="D217">
        <v>27.836000439999999</v>
      </c>
      <c r="E217">
        <v>0.33324999</v>
      </c>
      <c r="F217">
        <v>36.511001589999999</v>
      </c>
      <c r="G217">
        <v>5.4000000000000001E-4</v>
      </c>
      <c r="H217">
        <v>30.129999160000001</v>
      </c>
      <c r="J217" s="2">
        <f>TREND(Calibration!$A$2:$A$4,Calibration!$B$2:$B$4,C217)</f>
        <v>376.24637712846601</v>
      </c>
      <c r="K217" s="2">
        <f>TREND(Calibration!$A$2:$A$4,Calibration!$C$2:$C$4,E217)</f>
        <v>1069.6521136234539</v>
      </c>
      <c r="L217" s="2">
        <f>TREND(Calibration!$A$2:$A$4,Calibration!$D$2:$D$4,G217)</f>
        <v>-978.46009080915246</v>
      </c>
    </row>
    <row r="218" spans="1:12" x14ac:dyDescent="0.25">
      <c r="A218">
        <v>1080079</v>
      </c>
      <c r="B218">
        <v>14.463999749999999</v>
      </c>
      <c r="C218">
        <v>0.48330000000000001</v>
      </c>
      <c r="D218">
        <v>27.843000409999998</v>
      </c>
      <c r="E218">
        <v>0.33384001000000002</v>
      </c>
      <c r="F218">
        <v>36.513999939999998</v>
      </c>
      <c r="G218">
        <v>5.9000000000000003E-4</v>
      </c>
      <c r="H218">
        <v>30.107999800000002</v>
      </c>
      <c r="J218" s="2">
        <f>TREND(Calibration!$A$2:$A$4,Calibration!$B$2:$B$4,C218)</f>
        <v>379.73479024628921</v>
      </c>
      <c r="K218" s="2">
        <f>TREND(Calibration!$A$2:$A$4,Calibration!$C$2:$C$4,E218)</f>
        <v>1074.1735456179188</v>
      </c>
      <c r="L218" s="2">
        <f>TREND(Calibration!$A$2:$A$4,Calibration!$D$2:$D$4,G218)</f>
        <v>-978.23705114190773</v>
      </c>
    </row>
    <row r="219" spans="1:12" x14ac:dyDescent="0.25">
      <c r="A219">
        <v>1085078</v>
      </c>
      <c r="B219">
        <v>14.461000439999999</v>
      </c>
      <c r="C219">
        <v>0.46929999999999999</v>
      </c>
      <c r="D219">
        <v>27.81699944</v>
      </c>
      <c r="E219">
        <v>0.33189999999999997</v>
      </c>
      <c r="F219">
        <v>36.463001249999998</v>
      </c>
      <c r="G219">
        <v>5.4000000000000001E-4</v>
      </c>
      <c r="H219">
        <v>30.181999210000001</v>
      </c>
      <c r="J219" s="2">
        <f>TREND(Calibration!$A$2:$A$4,Calibration!$B$2:$B$4,C219)</f>
        <v>369.56023078897277</v>
      </c>
      <c r="K219" s="2">
        <f>TREND(Calibration!$A$2:$A$4,Calibration!$C$2:$C$4,E219)</f>
        <v>1059.3068914645307</v>
      </c>
      <c r="L219" s="2">
        <f>TREND(Calibration!$A$2:$A$4,Calibration!$D$2:$D$4,G219)</f>
        <v>-978.46009080915246</v>
      </c>
    </row>
    <row r="220" spans="1:12" x14ac:dyDescent="0.25">
      <c r="A220">
        <v>1090078</v>
      </c>
      <c r="B220">
        <v>14.489999770000001</v>
      </c>
      <c r="C220">
        <v>0.48060000000000003</v>
      </c>
      <c r="D220">
        <v>27.804000850000001</v>
      </c>
      <c r="E220">
        <v>0.32967999999999997</v>
      </c>
      <c r="F220">
        <v>36.527000430000001</v>
      </c>
      <c r="G220">
        <v>5.4000000000000001E-4</v>
      </c>
      <c r="H220">
        <v>30.166000369999999</v>
      </c>
      <c r="J220" s="2">
        <f>TREND(Calibration!$A$2:$A$4,Calibration!$B$2:$B$4,C220)</f>
        <v>377.77255377952105</v>
      </c>
      <c r="K220" s="2">
        <f>TREND(Calibration!$A$2:$A$4,Calibration!$C$2:$C$4,E220)</f>
        <v>1042.2946223419378</v>
      </c>
      <c r="L220" s="2">
        <f>TREND(Calibration!$A$2:$A$4,Calibration!$D$2:$D$4,G220)</f>
        <v>-978.46009080915246</v>
      </c>
    </row>
    <row r="221" spans="1:12" x14ac:dyDescent="0.25">
      <c r="A221">
        <v>1095079</v>
      </c>
      <c r="B221">
        <v>14.4829998</v>
      </c>
      <c r="C221">
        <v>0.48500000999999998</v>
      </c>
      <c r="D221">
        <v>27.826999659999998</v>
      </c>
      <c r="E221">
        <v>0.32513999999999998</v>
      </c>
      <c r="F221">
        <v>36.511001589999999</v>
      </c>
      <c r="G221">
        <v>5.9000000000000003E-4</v>
      </c>
      <c r="H221">
        <v>30.190999980000001</v>
      </c>
      <c r="J221" s="2">
        <f>TREND(Calibration!$A$2:$A$4,Calibration!$B$2:$B$4,C221)</f>
        <v>380.97027973364862</v>
      </c>
      <c r="K221" s="2">
        <f>TREND(Calibration!$A$2:$A$4,Calibration!$C$2:$C$4,E221)</f>
        <v>1007.5037656678066</v>
      </c>
      <c r="L221" s="2">
        <f>TREND(Calibration!$A$2:$A$4,Calibration!$D$2:$D$4,G221)</f>
        <v>-978.23705114190773</v>
      </c>
    </row>
    <row r="222" spans="1:12" x14ac:dyDescent="0.25">
      <c r="A222">
        <v>1100079</v>
      </c>
      <c r="B222">
        <v>14.47999954</v>
      </c>
      <c r="C222">
        <v>0.4763</v>
      </c>
      <c r="D222">
        <v>27.81999969</v>
      </c>
      <c r="E222">
        <v>0.31692000999999997</v>
      </c>
      <c r="F222">
        <v>36.481998439999998</v>
      </c>
      <c r="G222">
        <v>5.4000000000000001E-4</v>
      </c>
      <c r="H222">
        <v>30.216999049999998</v>
      </c>
      <c r="J222" s="2">
        <f>TREND(Calibration!$A$2:$A$4,Calibration!$B$2:$B$4,C222)</f>
        <v>374.64751051763096</v>
      </c>
      <c r="K222" s="2">
        <f>TREND(Calibration!$A$2:$A$4,Calibration!$C$2:$C$4,E222)</f>
        <v>944.51246744031937</v>
      </c>
      <c r="L222" s="2">
        <f>TREND(Calibration!$A$2:$A$4,Calibration!$D$2:$D$4,G222)</f>
        <v>-978.46009080915246</v>
      </c>
    </row>
    <row r="223" spans="1:12" x14ac:dyDescent="0.25">
      <c r="A223">
        <v>1105079</v>
      </c>
      <c r="B223">
        <v>14.493000029999999</v>
      </c>
      <c r="C223">
        <v>0.47960001000000002</v>
      </c>
      <c r="D223">
        <v>27.856000900000002</v>
      </c>
      <c r="E223">
        <v>0.31492000999999997</v>
      </c>
      <c r="F223">
        <v>36.511001589999999</v>
      </c>
      <c r="G223">
        <v>5.9000000000000003E-4</v>
      </c>
      <c r="H223">
        <v>30.114000319999999</v>
      </c>
      <c r="J223" s="2">
        <f>TREND(Calibration!$A$2:$A$4,Calibration!$B$2:$B$4,C223)</f>
        <v>377.04580680011236</v>
      </c>
      <c r="K223" s="2">
        <f>TREND(Calibration!$A$2:$A$4,Calibration!$C$2:$C$4,E223)</f>
        <v>929.18609886140689</v>
      </c>
      <c r="L223" s="2">
        <f>TREND(Calibration!$A$2:$A$4,Calibration!$D$2:$D$4,G223)</f>
        <v>-978.23705114190773</v>
      </c>
    </row>
    <row r="224" spans="1:12" x14ac:dyDescent="0.25">
      <c r="A224">
        <v>1110078</v>
      </c>
      <c r="B224">
        <v>14.541999819999999</v>
      </c>
      <c r="C224">
        <v>0.47690000999999999</v>
      </c>
      <c r="D224">
        <v>27.81399918</v>
      </c>
      <c r="E224">
        <v>0.31417</v>
      </c>
      <c r="F224">
        <v>36.516998289999997</v>
      </c>
      <c r="G224">
        <v>5.9000000000000003E-4</v>
      </c>
      <c r="H224">
        <v>30.20100021</v>
      </c>
      <c r="J224" s="2">
        <f>TREND(Calibration!$A$2:$A$4,Calibration!$B$2:$B$4,C224)</f>
        <v>375.08357033334414</v>
      </c>
      <c r="K224" s="2">
        <f>TREND(Calibration!$A$2:$A$4,Calibration!$C$2:$C$4,E224)</f>
        <v>923.43863401247222</v>
      </c>
      <c r="L224" s="2">
        <f>TREND(Calibration!$A$2:$A$4,Calibration!$D$2:$D$4,G224)</f>
        <v>-978.23705114190773</v>
      </c>
    </row>
    <row r="225" spans="1:12" x14ac:dyDescent="0.25">
      <c r="A225">
        <v>1115124</v>
      </c>
      <c r="B225">
        <v>14.522000309999999</v>
      </c>
      <c r="C225">
        <v>0.48230001</v>
      </c>
      <c r="D225">
        <v>27.849000929999999</v>
      </c>
      <c r="E225">
        <v>0.32157001000000002</v>
      </c>
      <c r="F225">
        <v>36.520000459999999</v>
      </c>
      <c r="G225">
        <v>5.4000000000000001E-4</v>
      </c>
      <c r="H225">
        <v>30.16200066</v>
      </c>
      <c r="J225" s="2">
        <f>TREND(Calibration!$A$2:$A$4,Calibration!$B$2:$B$4,C225)</f>
        <v>379.00804326688046</v>
      </c>
      <c r="K225" s="2">
        <f>TREND(Calibration!$A$2:$A$4,Calibration!$C$2:$C$4,E225)</f>
        <v>980.146274386291</v>
      </c>
      <c r="L225" s="2">
        <f>TREND(Calibration!$A$2:$A$4,Calibration!$D$2:$D$4,G225)</f>
        <v>-978.46009080915246</v>
      </c>
    </row>
    <row r="226" spans="1:12" x14ac:dyDescent="0.25">
      <c r="A226">
        <v>1120079</v>
      </c>
      <c r="B226">
        <v>14.519000050000001</v>
      </c>
      <c r="C226">
        <v>0.47520000000000001</v>
      </c>
      <c r="D226">
        <v>27.81100082</v>
      </c>
      <c r="E226">
        <v>0.32021999000000001</v>
      </c>
      <c r="F226">
        <v>36.47000122</v>
      </c>
      <c r="G226">
        <v>5.4000000000000001E-4</v>
      </c>
      <c r="H226">
        <v>30.16200066</v>
      </c>
      <c r="J226" s="2">
        <f>TREND(Calibration!$A$2:$A$4,Calibration!$B$2:$B$4,C226)</f>
        <v>373.84808084598473</v>
      </c>
      <c r="K226" s="2">
        <f>TREND(Calibration!$A$2:$A$4,Calibration!$C$2:$C$4,E226)</f>
        <v>969.80082233183953</v>
      </c>
      <c r="L226" s="2">
        <f>TREND(Calibration!$A$2:$A$4,Calibration!$D$2:$D$4,G226)</f>
        <v>-978.46009080915246</v>
      </c>
    </row>
    <row r="227" spans="1:12" x14ac:dyDescent="0.25">
      <c r="A227">
        <v>1125079</v>
      </c>
      <c r="B227">
        <v>14.56099987</v>
      </c>
      <c r="C227">
        <v>0.47899999999999998</v>
      </c>
      <c r="D227">
        <v>27.81399918</v>
      </c>
      <c r="E227">
        <v>0.31843999000000001</v>
      </c>
      <c r="F227">
        <v>36.498001100000003</v>
      </c>
      <c r="G227">
        <v>5.9000000000000003E-4</v>
      </c>
      <c r="H227">
        <v>30.187999730000001</v>
      </c>
      <c r="J227" s="2">
        <f>TREND(Calibration!$A$2:$A$4,Calibration!$B$2:$B$4,C227)</f>
        <v>376.60974698439912</v>
      </c>
      <c r="K227" s="2">
        <f>TREND(Calibration!$A$2:$A$4,Calibration!$C$2:$C$4,E227)</f>
        <v>956.16035429660747</v>
      </c>
      <c r="L227" s="2">
        <f>TREND(Calibration!$A$2:$A$4,Calibration!$D$2:$D$4,G227)</f>
        <v>-978.23705114190773</v>
      </c>
    </row>
    <row r="228" spans="1:12" x14ac:dyDescent="0.25">
      <c r="A228">
        <v>1130083</v>
      </c>
      <c r="B228">
        <v>14.51299953</v>
      </c>
      <c r="C228">
        <v>0.47199999999999998</v>
      </c>
      <c r="D228">
        <v>27.829999919999999</v>
      </c>
      <c r="E228">
        <v>0.3206</v>
      </c>
      <c r="F228">
        <v>36.488998410000001</v>
      </c>
      <c r="G228">
        <v>5.4000000000000001E-4</v>
      </c>
      <c r="H228">
        <v>30.2140007</v>
      </c>
      <c r="J228" s="2">
        <f>TREND(Calibration!$A$2:$A$4,Calibration!$B$2:$B$4,C228)</f>
        <v>371.52246725574093</v>
      </c>
      <c r="K228" s="2">
        <f>TREND(Calibration!$A$2:$A$4,Calibration!$C$2:$C$4,E228)</f>
        <v>972.71290899367546</v>
      </c>
      <c r="L228" s="2">
        <f>TREND(Calibration!$A$2:$A$4,Calibration!$D$2:$D$4,G228)</f>
        <v>-978.46009080915246</v>
      </c>
    </row>
    <row r="229" spans="1:12" x14ac:dyDescent="0.25">
      <c r="A229">
        <v>1135086</v>
      </c>
      <c r="B229">
        <v>14.50300026</v>
      </c>
      <c r="C229">
        <v>0.48980001000000001</v>
      </c>
      <c r="D229">
        <v>27.798000340000002</v>
      </c>
      <c r="E229">
        <v>0.32811001000000001</v>
      </c>
      <c r="F229">
        <v>36.548999790000003</v>
      </c>
      <c r="G229">
        <v>6.4999999999999997E-4</v>
      </c>
      <c r="H229">
        <v>30.127000809999998</v>
      </c>
      <c r="J229" s="2">
        <f>TREND(Calibration!$A$2:$A$4,Calibration!$B$2:$B$4,C229)</f>
        <v>384.45870011901428</v>
      </c>
      <c r="K229" s="2">
        <f>TREND(Calibration!$A$2:$A$4,Calibration!$C$2:$C$4,E229)</f>
        <v>1030.2634996393347</v>
      </c>
      <c r="L229" s="2">
        <f>TREND(Calibration!$A$2:$A$4,Calibration!$D$2:$D$4,G229)</f>
        <v>-977.96940354121409</v>
      </c>
    </row>
    <row r="230" spans="1:12" x14ac:dyDescent="0.25">
      <c r="A230">
        <v>1140079</v>
      </c>
      <c r="B230">
        <v>14.414999959999999</v>
      </c>
      <c r="C230">
        <v>0.47150001000000002</v>
      </c>
      <c r="D230">
        <v>27.836000439999999</v>
      </c>
      <c r="E230">
        <v>0.32556998999999998</v>
      </c>
      <c r="F230">
        <v>36.494998930000001</v>
      </c>
      <c r="G230">
        <v>5.9000000000000003E-4</v>
      </c>
      <c r="H230">
        <v>30.1590004</v>
      </c>
      <c r="J230" s="2">
        <f>TREND(Calibration!$A$2:$A$4,Calibration!$B$2:$B$4,C230)</f>
        <v>371.15909739980788</v>
      </c>
      <c r="K230" s="2">
        <f>TREND(Calibration!$A$2:$A$4,Calibration!$C$2:$C$4,E230)</f>
        <v>1010.7988582804298</v>
      </c>
      <c r="L230" s="2">
        <f>TREND(Calibration!$A$2:$A$4,Calibration!$D$2:$D$4,G230)</f>
        <v>-978.23705114190773</v>
      </c>
    </row>
    <row r="231" spans="1:12" x14ac:dyDescent="0.25">
      <c r="A231">
        <v>1145083</v>
      </c>
      <c r="B231">
        <v>14.411999700000001</v>
      </c>
      <c r="C231">
        <v>0.4698</v>
      </c>
      <c r="D231">
        <v>27.798000340000002</v>
      </c>
      <c r="E231">
        <v>0.33302999</v>
      </c>
      <c r="F231">
        <v>36.500999450000002</v>
      </c>
      <c r="G231">
        <v>5.4000000000000001E-4</v>
      </c>
      <c r="H231">
        <v>30.14299965</v>
      </c>
      <c r="J231" s="2">
        <f>TREND(Calibration!$A$2:$A$4,Calibration!$B$2:$B$4,C231)</f>
        <v>369.92360791244835</v>
      </c>
      <c r="K231" s="2">
        <f>TREND(Calibration!$A$2:$A$4,Calibration!$C$2:$C$4,E231)</f>
        <v>1067.9662130797735</v>
      </c>
      <c r="L231" s="2">
        <f>TREND(Calibration!$A$2:$A$4,Calibration!$D$2:$D$4,G231)</f>
        <v>-978.46009080915246</v>
      </c>
    </row>
    <row r="232" spans="1:12" x14ac:dyDescent="0.25">
      <c r="A232">
        <v>1150078</v>
      </c>
      <c r="B232">
        <v>14.414999959999999</v>
      </c>
      <c r="C232">
        <v>0.47739999999999999</v>
      </c>
      <c r="D232">
        <v>27.81100082</v>
      </c>
      <c r="E232">
        <v>0.33454001</v>
      </c>
      <c r="F232">
        <v>36.52999878</v>
      </c>
      <c r="G232">
        <v>5.4000000000000001E-4</v>
      </c>
      <c r="H232">
        <v>30.094999309999999</v>
      </c>
      <c r="J232" s="2">
        <f>TREND(Calibration!$A$2:$A$4,Calibration!$B$2:$B$4,C232)</f>
        <v>375.44694018927726</v>
      </c>
      <c r="K232" s="2">
        <f>TREND(Calibration!$A$2:$A$4,Calibration!$C$2:$C$4,E232)</f>
        <v>1079.5377746205384</v>
      </c>
      <c r="L232" s="2">
        <f>TREND(Calibration!$A$2:$A$4,Calibration!$D$2:$D$4,G232)</f>
        <v>-978.46009080915246</v>
      </c>
    </row>
    <row r="233" spans="1:12" x14ac:dyDescent="0.25">
      <c r="A233">
        <v>1155079</v>
      </c>
      <c r="B233">
        <v>14.414999959999999</v>
      </c>
      <c r="C233">
        <v>0.46279999999999999</v>
      </c>
      <c r="D233">
        <v>27.81699944</v>
      </c>
      <c r="E233">
        <v>0.33551999999999998</v>
      </c>
      <c r="F233">
        <v>36.476001740000001</v>
      </c>
      <c r="G233">
        <v>5.4000000000000001E-4</v>
      </c>
      <c r="H233">
        <v>30.149999619999999</v>
      </c>
      <c r="J233" s="2">
        <f>TREND(Calibration!$A$2:$A$4,Calibration!$B$2:$B$4,C233)</f>
        <v>364.83632818379016</v>
      </c>
      <c r="K233" s="2">
        <f>TREND(Calibration!$A$2:$A$4,Calibration!$C$2:$C$4,E233)</f>
        <v>1087.0476185923624</v>
      </c>
      <c r="L233" s="2">
        <f>TREND(Calibration!$A$2:$A$4,Calibration!$D$2:$D$4,G233)</f>
        <v>-978.46009080915246</v>
      </c>
    </row>
    <row r="234" spans="1:12" x14ac:dyDescent="0.25">
      <c r="A234">
        <v>1160078</v>
      </c>
      <c r="B234">
        <v>14.41899967</v>
      </c>
      <c r="C234">
        <v>0.4677</v>
      </c>
      <c r="D234">
        <v>27.804000850000001</v>
      </c>
      <c r="E234">
        <v>0.32892000999999998</v>
      </c>
      <c r="F234">
        <v>36.48500061</v>
      </c>
      <c r="G234">
        <v>5.4000000000000001E-4</v>
      </c>
      <c r="H234">
        <v>30.118000030000001</v>
      </c>
      <c r="J234" s="2">
        <f>TREND(Calibration!$A$2:$A$4,Calibration!$B$2:$B$4,C234)</f>
        <v>368.39742399385091</v>
      </c>
      <c r="K234" s="2">
        <f>TREND(Calibration!$A$2:$A$4,Calibration!$C$2:$C$4,E234)</f>
        <v>1036.4706789137942</v>
      </c>
      <c r="L234" s="2">
        <f>TREND(Calibration!$A$2:$A$4,Calibration!$D$2:$D$4,G234)</f>
        <v>-978.46009080915246</v>
      </c>
    </row>
    <row r="235" spans="1:12" x14ac:dyDescent="0.25">
      <c r="A235">
        <v>1165079</v>
      </c>
      <c r="B235">
        <v>14.46700001</v>
      </c>
      <c r="C235">
        <v>0.47960001000000002</v>
      </c>
      <c r="D235">
        <v>27.788000109999999</v>
      </c>
      <c r="E235">
        <v>0.32680999999999999</v>
      </c>
      <c r="F235">
        <v>36.542999270000003</v>
      </c>
      <c r="G235">
        <v>6.4999999999999997E-4</v>
      </c>
      <c r="H235">
        <v>30.091999049999998</v>
      </c>
      <c r="J235" s="2">
        <f>TREND(Calibration!$A$2:$A$4,Calibration!$B$2:$B$4,C235)</f>
        <v>377.04580680011236</v>
      </c>
      <c r="K235" s="2">
        <f>TREND(Calibration!$A$2:$A$4,Calibration!$C$2:$C$4,E235)</f>
        <v>1020.3012834311987</v>
      </c>
      <c r="L235" s="2">
        <f>TREND(Calibration!$A$2:$A$4,Calibration!$D$2:$D$4,G235)</f>
        <v>-977.96940354121409</v>
      </c>
    </row>
    <row r="236" spans="1:12" x14ac:dyDescent="0.25">
      <c r="A236">
        <v>1170122</v>
      </c>
      <c r="B236">
        <v>14.461000439999999</v>
      </c>
      <c r="C236">
        <v>0.46820000000000001</v>
      </c>
      <c r="D236">
        <v>27.829999919999999</v>
      </c>
      <c r="E236">
        <v>0.32664999</v>
      </c>
      <c r="F236">
        <v>36.472999569999999</v>
      </c>
      <c r="G236">
        <v>4.8999999999999998E-4</v>
      </c>
      <c r="H236">
        <v>30.107999800000002</v>
      </c>
      <c r="J236" s="2">
        <f>TREND(Calibration!$A$2:$A$4,Calibration!$B$2:$B$4,C236)</f>
        <v>368.76080111732648</v>
      </c>
      <c r="K236" s="2">
        <f>TREND(Calibration!$A$2:$A$4,Calibration!$C$2:$C$4,E236)</f>
        <v>1019.0750973130428</v>
      </c>
      <c r="L236" s="2">
        <f>TREND(Calibration!$A$2:$A$4,Calibration!$D$2:$D$4,G236)</f>
        <v>-978.6831304763972</v>
      </c>
    </row>
    <row r="237" spans="1:12" x14ac:dyDescent="0.25">
      <c r="A237">
        <v>1175091</v>
      </c>
      <c r="B237">
        <v>14.51599979</v>
      </c>
      <c r="C237">
        <v>0.48230001</v>
      </c>
      <c r="D237">
        <v>27.760000229999999</v>
      </c>
      <c r="E237">
        <v>0.32545998999999998</v>
      </c>
      <c r="F237">
        <v>36.527999880000003</v>
      </c>
      <c r="G237">
        <v>5.4000000000000001E-4</v>
      </c>
      <c r="H237">
        <v>30.086999890000001</v>
      </c>
      <c r="J237" s="2">
        <f>TREND(Calibration!$A$2:$A$4,Calibration!$B$2:$B$4,C237)</f>
        <v>379.00804326688046</v>
      </c>
      <c r="K237" s="2">
        <f>TREND(Calibration!$A$2:$A$4,Calibration!$C$2:$C$4,E237)</f>
        <v>1009.9559080085899</v>
      </c>
      <c r="L237" s="2">
        <f>TREND(Calibration!$A$2:$A$4,Calibration!$D$2:$D$4,G237)</f>
        <v>-978.46009080915246</v>
      </c>
    </row>
    <row r="238" spans="1:12" x14ac:dyDescent="0.25">
      <c r="A238">
        <v>1180079</v>
      </c>
      <c r="B238">
        <v>14.506999970000001</v>
      </c>
      <c r="C238">
        <v>0.46550000000000002</v>
      </c>
      <c r="D238">
        <v>27.783000950000002</v>
      </c>
      <c r="E238">
        <v>0.32513999999999998</v>
      </c>
      <c r="F238">
        <v>36.490001679999999</v>
      </c>
      <c r="G238">
        <v>5.4000000000000001E-4</v>
      </c>
      <c r="H238">
        <v>30.128999709999999</v>
      </c>
      <c r="J238" s="2">
        <f>TREND(Calibration!$A$2:$A$4,Calibration!$B$2:$B$4,C238)</f>
        <v>366.79856465055838</v>
      </c>
      <c r="K238" s="2">
        <f>TREND(Calibration!$A$2:$A$4,Calibration!$C$2:$C$4,E238)</f>
        <v>1007.5037656678066</v>
      </c>
      <c r="L238" s="2">
        <f>TREND(Calibration!$A$2:$A$4,Calibration!$D$2:$D$4,G238)</f>
        <v>-978.46009080915246</v>
      </c>
    </row>
    <row r="239" spans="1:12" x14ac:dyDescent="0.25">
      <c r="A239">
        <v>1185078</v>
      </c>
      <c r="B239">
        <v>14.493000029999999</v>
      </c>
      <c r="C239">
        <v>0.47249999999999998</v>
      </c>
      <c r="D239">
        <v>27.81399918</v>
      </c>
      <c r="E239">
        <v>0.32286999</v>
      </c>
      <c r="F239">
        <v>36.520000459999999</v>
      </c>
      <c r="G239">
        <v>5.4000000000000001E-4</v>
      </c>
      <c r="H239">
        <v>30.03700066</v>
      </c>
      <c r="J239" s="2">
        <f>TREND(Calibration!$A$2:$A$4,Calibration!$B$2:$B$4,C239)</f>
        <v>371.88584437921651</v>
      </c>
      <c r="K239" s="2">
        <f>TREND(Calibration!$A$2:$A$4,Calibration!$C$2:$C$4,E239)</f>
        <v>990.10826069889822</v>
      </c>
      <c r="L239" s="2">
        <f>TREND(Calibration!$A$2:$A$4,Calibration!$D$2:$D$4,G239)</f>
        <v>-978.46009080915246</v>
      </c>
    </row>
    <row r="240" spans="1:12" x14ac:dyDescent="0.25">
      <c r="A240">
        <v>1190083</v>
      </c>
      <c r="B240">
        <v>14.4829998</v>
      </c>
      <c r="C240">
        <v>0.47899999999999998</v>
      </c>
      <c r="D240">
        <v>27.795000080000001</v>
      </c>
      <c r="E240">
        <v>0.32129999999999997</v>
      </c>
      <c r="F240">
        <v>36.507999419999997</v>
      </c>
      <c r="G240">
        <v>5.4000000000000001E-4</v>
      </c>
      <c r="H240">
        <v>30.027999879999999</v>
      </c>
      <c r="J240" s="2">
        <f>TREND(Calibration!$A$2:$A$4,Calibration!$B$2:$B$4,C240)</f>
        <v>376.60974698439912</v>
      </c>
      <c r="K240" s="2">
        <f>TREND(Calibration!$A$2:$A$4,Calibration!$C$2:$C$4,E240)</f>
        <v>978.0771379962946</v>
      </c>
      <c r="L240" s="2">
        <f>TREND(Calibration!$A$2:$A$4,Calibration!$D$2:$D$4,G240)</f>
        <v>-978.46009080915246</v>
      </c>
    </row>
    <row r="241" spans="1:12" x14ac:dyDescent="0.25">
      <c r="A241">
        <v>1195210</v>
      </c>
      <c r="B241">
        <v>14.49600029</v>
      </c>
      <c r="C241">
        <v>0.48010001000000002</v>
      </c>
      <c r="D241">
        <v>27.801000599999998</v>
      </c>
      <c r="E241">
        <v>0.31697999999999998</v>
      </c>
      <c r="F241">
        <v>36.520000459999999</v>
      </c>
      <c r="G241">
        <v>6.4999999999999997E-4</v>
      </c>
      <c r="H241">
        <v>30.100999829999999</v>
      </c>
      <c r="J241" s="2">
        <f>TREND(Calibration!$A$2:$A$4,Calibration!$B$2:$B$4,C241)</f>
        <v>377.40918392358793</v>
      </c>
      <c r="K241" s="2">
        <f>TREND(Calibration!$A$2:$A$4,Calibration!$C$2:$C$4,E241)</f>
        <v>944.97218186584382</v>
      </c>
      <c r="L241" s="2">
        <f>TREND(Calibration!$A$2:$A$4,Calibration!$D$2:$D$4,G241)</f>
        <v>-977.96940354121409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227</v>
      </c>
      <c r="B2">
        <v>14.45100021</v>
      </c>
      <c r="C2">
        <v>0.46550000000000002</v>
      </c>
      <c r="D2">
        <v>27.81999969</v>
      </c>
      <c r="E2">
        <v>0.30941001000000001</v>
      </c>
      <c r="F2">
        <v>36.481998439999998</v>
      </c>
      <c r="G2">
        <v>4.2999999999999999E-4</v>
      </c>
      <c r="H2">
        <v>30.07900047</v>
      </c>
      <c r="J2" s="2">
        <f>TREND(Calibration!$A$2:$A$4,Calibration!$B$2:$B$4,C2)</f>
        <v>366.79856465055838</v>
      </c>
      <c r="K2" s="2">
        <f>TREND(Calibration!$A$2:$A$4,Calibration!$C$2:$C$4,E2)</f>
        <v>886.96195342650321</v>
      </c>
      <c r="L2" s="2">
        <f>TREND(Calibration!$A$2:$A$4,Calibration!$D$2:$D$4,G2)</f>
        <v>-978.95077807709083</v>
      </c>
    </row>
    <row r="3" spans="1:12" x14ac:dyDescent="0.25">
      <c r="A3">
        <v>5074</v>
      </c>
      <c r="B3">
        <v>14.43500042</v>
      </c>
      <c r="C3">
        <v>0.47690000999999999</v>
      </c>
      <c r="D3">
        <v>27.82299995</v>
      </c>
      <c r="E3">
        <v>0.30752000000000002</v>
      </c>
      <c r="F3">
        <v>36.504001619999997</v>
      </c>
      <c r="G3">
        <v>6.9999999999999999E-4</v>
      </c>
      <c r="H3">
        <v>30.100999829999999</v>
      </c>
      <c r="J3" s="2">
        <f>TREND(Calibration!$A$2:$A$4,Calibration!$B$2:$B$4,C3)</f>
        <v>375.08357033334414</v>
      </c>
      <c r="K3" s="2">
        <f>TREND(Calibration!$A$2:$A$4,Calibration!$C$2:$C$4,E3)</f>
        <v>872.47845848758811</v>
      </c>
      <c r="L3" s="2">
        <f>TREND(Calibration!$A$2:$A$4,Calibration!$D$2:$D$4,G3)</f>
        <v>-977.74636387396936</v>
      </c>
    </row>
    <row r="4" spans="1:12" x14ac:dyDescent="0.25">
      <c r="A4">
        <v>10117</v>
      </c>
      <c r="B4">
        <v>14.43799973</v>
      </c>
      <c r="C4">
        <v>0.47040000999999998</v>
      </c>
      <c r="D4">
        <v>27.768999099999998</v>
      </c>
      <c r="E4">
        <v>0.28545999999999999</v>
      </c>
      <c r="F4">
        <v>36.494998930000001</v>
      </c>
      <c r="G4">
        <v>5.4000000000000001E-4</v>
      </c>
      <c r="H4">
        <v>30.179000850000001</v>
      </c>
      <c r="J4" s="2">
        <f>TREND(Calibration!$A$2:$A$4,Calibration!$B$2:$B$4,C4)</f>
        <v>370.35966772816153</v>
      </c>
      <c r="K4" s="2">
        <f>TREND(Calibration!$A$2:$A$4,Calibration!$C$2:$C$4,E4)</f>
        <v>703.42861306218379</v>
      </c>
      <c r="L4" s="2">
        <f>TREND(Calibration!$A$2:$A$4,Calibration!$D$2:$D$4,G4)</f>
        <v>-978.46009080915246</v>
      </c>
    </row>
    <row r="5" spans="1:12" x14ac:dyDescent="0.25">
      <c r="A5">
        <v>15076</v>
      </c>
      <c r="B5">
        <v>14.42199993</v>
      </c>
      <c r="C5">
        <v>0.46660000000000001</v>
      </c>
      <c r="D5">
        <v>27.806999210000001</v>
      </c>
      <c r="E5">
        <v>0.31518998999999998</v>
      </c>
      <c r="F5">
        <v>36.500999450000002</v>
      </c>
      <c r="G5">
        <v>4.8999999999999998E-4</v>
      </c>
      <c r="H5">
        <v>30.174999239999998</v>
      </c>
      <c r="J5" s="2">
        <f>TREND(Calibration!$A$2:$A$4,Calibration!$B$2:$B$4,C5)</f>
        <v>367.59799432220461</v>
      </c>
      <c r="K5" s="2">
        <f>TREND(Calibration!$A$2:$A$4,Calibration!$C$2:$C$4,E5)</f>
        <v>931.25500535587412</v>
      </c>
      <c r="L5" s="2">
        <f>TREND(Calibration!$A$2:$A$4,Calibration!$D$2:$D$4,G5)</f>
        <v>-978.6831304763972</v>
      </c>
    </row>
    <row r="6" spans="1:12" x14ac:dyDescent="0.25">
      <c r="A6">
        <v>20076</v>
      </c>
      <c r="B6">
        <v>14.47099972</v>
      </c>
      <c r="C6">
        <v>0.46660000000000001</v>
      </c>
      <c r="D6">
        <v>27.82299995</v>
      </c>
      <c r="E6">
        <v>0.32914000999999998</v>
      </c>
      <c r="F6">
        <v>36.492000580000003</v>
      </c>
      <c r="G6">
        <v>5.9000000000000003E-4</v>
      </c>
      <c r="H6">
        <v>30.118000030000001</v>
      </c>
      <c r="J6" s="2">
        <f>TREND(Calibration!$A$2:$A$4,Calibration!$B$2:$B$4,C6)</f>
        <v>367.59799432220461</v>
      </c>
      <c r="K6" s="2">
        <f>TREND(Calibration!$A$2:$A$4,Calibration!$C$2:$C$4,E6)</f>
        <v>1038.1565794574742</v>
      </c>
      <c r="L6" s="2">
        <f>TREND(Calibration!$A$2:$A$4,Calibration!$D$2:$D$4,G6)</f>
        <v>-978.23705114190773</v>
      </c>
    </row>
    <row r="7" spans="1:12" x14ac:dyDescent="0.25">
      <c r="A7">
        <v>25076</v>
      </c>
      <c r="B7">
        <v>14.493000029999999</v>
      </c>
      <c r="C7">
        <v>0.48120001000000001</v>
      </c>
      <c r="D7">
        <v>27.795000080000001</v>
      </c>
      <c r="E7">
        <v>0.33768000999999997</v>
      </c>
      <c r="F7">
        <v>36.513999939999998</v>
      </c>
      <c r="G7">
        <v>6.4999999999999997E-4</v>
      </c>
      <c r="H7">
        <v>30.062999730000001</v>
      </c>
      <c r="J7" s="2">
        <f>TREND(Calibration!$A$2:$A$4,Calibration!$B$2:$B$4,C7)</f>
        <v>378.20861359523423</v>
      </c>
      <c r="K7" s="2">
        <f>TREND(Calibration!$A$2:$A$4,Calibration!$C$2:$C$4,E7)</f>
        <v>1103.6001732894304</v>
      </c>
      <c r="L7" s="2">
        <f>TREND(Calibration!$A$2:$A$4,Calibration!$D$2:$D$4,G7)</f>
        <v>-977.96940354121409</v>
      </c>
    </row>
    <row r="8" spans="1:12" x14ac:dyDescent="0.25">
      <c r="A8">
        <v>30078</v>
      </c>
      <c r="B8">
        <v>14.519000050000001</v>
      </c>
      <c r="C8">
        <v>0.47040000999999998</v>
      </c>
      <c r="D8">
        <v>27.798000340000002</v>
      </c>
      <c r="E8">
        <v>0.33941000999999998</v>
      </c>
      <c r="F8">
        <v>36.481998439999998</v>
      </c>
      <c r="G8">
        <v>5.4000000000000001E-4</v>
      </c>
      <c r="H8">
        <v>30.052999499999999</v>
      </c>
      <c r="J8" s="2">
        <f>TREND(Calibration!$A$2:$A$4,Calibration!$B$2:$B$4,C8)</f>
        <v>370.35966772816153</v>
      </c>
      <c r="K8" s="2">
        <f>TREND(Calibration!$A$2:$A$4,Calibration!$C$2:$C$4,E8)</f>
        <v>1116.8574821101899</v>
      </c>
      <c r="L8" s="2">
        <f>TREND(Calibration!$A$2:$A$4,Calibration!$D$2:$D$4,G8)</f>
        <v>-978.46009080915246</v>
      </c>
    </row>
    <row r="9" spans="1:12" x14ac:dyDescent="0.25">
      <c r="A9">
        <v>35077</v>
      </c>
      <c r="B9">
        <v>14.54800034</v>
      </c>
      <c r="C9">
        <v>0.48280001</v>
      </c>
      <c r="D9">
        <v>27.798000340000002</v>
      </c>
      <c r="E9">
        <v>0.33864999000000001</v>
      </c>
      <c r="F9">
        <v>36.504001619999997</v>
      </c>
      <c r="G9">
        <v>5.4000000000000001E-4</v>
      </c>
      <c r="H9">
        <v>30.097999569999999</v>
      </c>
      <c r="J9" s="2">
        <f>TREND(Calibration!$A$2:$A$4,Calibration!$B$2:$B$4,C9)</f>
        <v>379.37142039035609</v>
      </c>
      <c r="K9" s="2">
        <f>TREND(Calibration!$A$2:$A$4,Calibration!$C$2:$C$4,E9)</f>
        <v>1111.0333087865176</v>
      </c>
      <c r="L9" s="2">
        <f>TREND(Calibration!$A$2:$A$4,Calibration!$D$2:$D$4,G9)</f>
        <v>-978.46009080915246</v>
      </c>
    </row>
    <row r="10" spans="1:12" x14ac:dyDescent="0.25">
      <c r="A10">
        <v>40077</v>
      </c>
      <c r="B10">
        <v>14.55799961</v>
      </c>
      <c r="C10">
        <v>0.47249999999999998</v>
      </c>
      <c r="D10">
        <v>27.795000080000001</v>
      </c>
      <c r="E10">
        <v>0.33897999000000001</v>
      </c>
      <c r="F10">
        <v>36.47000122</v>
      </c>
      <c r="G10">
        <v>6.4999999999999997E-4</v>
      </c>
      <c r="H10">
        <v>30.152999879999999</v>
      </c>
      <c r="J10" s="2">
        <f>TREND(Calibration!$A$2:$A$4,Calibration!$B$2:$B$4,C10)</f>
        <v>371.88584437921651</v>
      </c>
      <c r="K10" s="2">
        <f>TREND(Calibration!$A$2:$A$4,Calibration!$C$2:$C$4,E10)</f>
        <v>1113.562159602038</v>
      </c>
      <c r="L10" s="2">
        <f>TREND(Calibration!$A$2:$A$4,Calibration!$D$2:$D$4,G10)</f>
        <v>-977.96940354121409</v>
      </c>
    </row>
    <row r="11" spans="1:12" x14ac:dyDescent="0.25">
      <c r="A11">
        <v>45084</v>
      </c>
      <c r="B11">
        <v>14.49400043</v>
      </c>
      <c r="C11">
        <v>0.48390000999999999</v>
      </c>
      <c r="D11">
        <v>27.752000809999998</v>
      </c>
      <c r="E11">
        <v>0.33978998999999999</v>
      </c>
      <c r="F11">
        <v>36.500999450000002</v>
      </c>
      <c r="G11">
        <v>5.9000000000000003E-4</v>
      </c>
      <c r="H11">
        <v>30.170000080000001</v>
      </c>
      <c r="J11" s="2">
        <f>TREND(Calibration!$A$2:$A$4,Calibration!$B$2:$B$4,C11)</f>
        <v>380.17085006200233</v>
      </c>
      <c r="K11" s="2">
        <f>TREND(Calibration!$A$2:$A$4,Calibration!$C$2:$C$4,E11)</f>
        <v>1119.7693388764976</v>
      </c>
      <c r="L11" s="2">
        <f>TREND(Calibration!$A$2:$A$4,Calibration!$D$2:$D$4,G11)</f>
        <v>-978.23705114190773</v>
      </c>
    </row>
    <row r="12" spans="1:12" x14ac:dyDescent="0.25">
      <c r="A12">
        <v>50082</v>
      </c>
      <c r="B12">
        <v>14.399999619999999</v>
      </c>
      <c r="C12">
        <v>0.48550000999999998</v>
      </c>
      <c r="D12">
        <v>27.739999770000001</v>
      </c>
      <c r="E12">
        <v>0.34152000999999998</v>
      </c>
      <c r="F12">
        <v>36.51499939</v>
      </c>
      <c r="G12">
        <v>6.4999999999999997E-4</v>
      </c>
      <c r="H12">
        <v>30.167999269999999</v>
      </c>
      <c r="J12" s="2">
        <f>TREND(Calibration!$A$2:$A$4,Calibration!$B$2:$B$4,C12)</f>
        <v>381.3336568571242</v>
      </c>
      <c r="K12" s="2">
        <f>TREND(Calibration!$A$2:$A$4,Calibration!$C$2:$C$4,E12)</f>
        <v>1133.0268009609424</v>
      </c>
      <c r="L12" s="2">
        <f>TREND(Calibration!$A$2:$A$4,Calibration!$D$2:$D$4,G12)</f>
        <v>-977.96940354121409</v>
      </c>
    </row>
    <row r="13" spans="1:12" x14ac:dyDescent="0.25">
      <c r="A13">
        <v>55080</v>
      </c>
      <c r="B13">
        <v>14.38300037</v>
      </c>
      <c r="C13">
        <v>0.48550000999999998</v>
      </c>
      <c r="D13">
        <v>27.773000719999999</v>
      </c>
      <c r="E13">
        <v>0.34281</v>
      </c>
      <c r="F13">
        <v>36.55099869</v>
      </c>
      <c r="G13">
        <v>5.9000000000000003E-4</v>
      </c>
      <c r="H13">
        <v>30.155000690000001</v>
      </c>
      <c r="J13" s="2">
        <f>TREND(Calibration!$A$2:$A$4,Calibration!$B$2:$B$4,C13)</f>
        <v>381.3336568571242</v>
      </c>
      <c r="K13" s="2">
        <f>TREND(Calibration!$A$2:$A$4,Calibration!$C$2:$C$4,E13)</f>
        <v>1142.9122320624981</v>
      </c>
      <c r="L13" s="2">
        <f>TREND(Calibration!$A$2:$A$4,Calibration!$D$2:$D$4,G13)</f>
        <v>-978.23705114190773</v>
      </c>
    </row>
    <row r="14" spans="1:12" x14ac:dyDescent="0.25">
      <c r="A14">
        <v>60079</v>
      </c>
      <c r="B14">
        <v>14.35700035</v>
      </c>
      <c r="C14">
        <v>0.48599999999999999</v>
      </c>
      <c r="D14">
        <v>27.7859993</v>
      </c>
      <c r="E14">
        <v>0.34660000000000002</v>
      </c>
      <c r="F14">
        <v>36.527999880000003</v>
      </c>
      <c r="G14">
        <v>6.4999999999999997E-4</v>
      </c>
      <c r="H14">
        <v>30.11300087</v>
      </c>
      <c r="J14" s="2">
        <f>TREND(Calibration!$A$2:$A$4,Calibration!$B$2:$B$4,C14)</f>
        <v>381.69702671305731</v>
      </c>
      <c r="K14" s="2">
        <f>TREND(Calibration!$A$2:$A$4,Calibration!$C$2:$C$4,E14)</f>
        <v>1171.9557005195372</v>
      </c>
      <c r="L14" s="2">
        <f>TREND(Calibration!$A$2:$A$4,Calibration!$D$2:$D$4,G14)</f>
        <v>-977.96940354121409</v>
      </c>
    </row>
    <row r="15" spans="1:12" x14ac:dyDescent="0.25">
      <c r="A15">
        <v>65077</v>
      </c>
      <c r="B15">
        <v>14.286000250000001</v>
      </c>
      <c r="C15">
        <v>0.48599999999999999</v>
      </c>
      <c r="D15">
        <v>27.777000430000001</v>
      </c>
      <c r="E15">
        <v>0.34551999</v>
      </c>
      <c r="F15">
        <v>36.506999970000003</v>
      </c>
      <c r="G15">
        <v>6.4999999999999997E-4</v>
      </c>
      <c r="H15">
        <v>30.045000080000001</v>
      </c>
      <c r="J15" s="2">
        <f>TREND(Calibration!$A$2:$A$4,Calibration!$B$2:$B$4,C15)</f>
        <v>381.69702671305731</v>
      </c>
      <c r="K15" s="2">
        <f>TREND(Calibration!$A$2:$A$4,Calibration!$C$2:$C$4,E15)</f>
        <v>1163.6793848550817</v>
      </c>
      <c r="L15" s="2">
        <f>TREND(Calibration!$A$2:$A$4,Calibration!$D$2:$D$4,G15)</f>
        <v>-977.96940354121409</v>
      </c>
    </row>
    <row r="16" spans="1:12" x14ac:dyDescent="0.25">
      <c r="A16">
        <v>70174</v>
      </c>
      <c r="B16">
        <v>14.288999560000001</v>
      </c>
      <c r="C16">
        <v>0.47850000999999998</v>
      </c>
      <c r="D16">
        <v>27.815000529999999</v>
      </c>
      <c r="E16">
        <v>0.34507999</v>
      </c>
      <c r="F16">
        <v>36.497001650000001</v>
      </c>
      <c r="G16">
        <v>5.9000000000000003E-4</v>
      </c>
      <c r="H16">
        <v>30.04899979</v>
      </c>
      <c r="J16" s="2">
        <f>TREND(Calibration!$A$2:$A$4,Calibration!$B$2:$B$4,C16)</f>
        <v>376.24637712846601</v>
      </c>
      <c r="K16" s="2">
        <f>TREND(Calibration!$A$2:$A$4,Calibration!$C$2:$C$4,E16)</f>
        <v>1160.3075837677209</v>
      </c>
      <c r="L16" s="2">
        <f>TREND(Calibration!$A$2:$A$4,Calibration!$D$2:$D$4,G16)</f>
        <v>-978.23705114190773</v>
      </c>
    </row>
    <row r="17" spans="1:12" x14ac:dyDescent="0.25">
      <c r="A17">
        <v>75085</v>
      </c>
      <c r="B17">
        <v>14.347000120000001</v>
      </c>
      <c r="C17">
        <v>0.48230001</v>
      </c>
      <c r="D17">
        <v>27.81399918</v>
      </c>
      <c r="E17">
        <v>0.34707999</v>
      </c>
      <c r="F17">
        <v>36.498001100000003</v>
      </c>
      <c r="G17">
        <v>5.9000000000000003E-4</v>
      </c>
      <c r="H17">
        <v>30.052999499999999</v>
      </c>
      <c r="J17" s="2">
        <f>TREND(Calibration!$A$2:$A$4,Calibration!$B$2:$B$4,C17)</f>
        <v>379.00804326688046</v>
      </c>
      <c r="K17" s="2">
        <f>TREND(Calibration!$A$2:$A$4,Calibration!$C$2:$C$4,E17)</f>
        <v>1175.6339523466334</v>
      </c>
      <c r="L17" s="2">
        <f>TREND(Calibration!$A$2:$A$4,Calibration!$D$2:$D$4,G17)</f>
        <v>-978.23705114190773</v>
      </c>
    </row>
    <row r="18" spans="1:12" x14ac:dyDescent="0.25">
      <c r="A18">
        <v>80092</v>
      </c>
      <c r="B18">
        <v>14.34399986</v>
      </c>
      <c r="C18">
        <v>0.48280001</v>
      </c>
      <c r="D18">
        <v>27.801000599999998</v>
      </c>
      <c r="E18">
        <v>0.34734999999999999</v>
      </c>
      <c r="F18">
        <v>36.498001100000003</v>
      </c>
      <c r="G18">
        <v>5.9000000000000003E-4</v>
      </c>
      <c r="H18">
        <v>30.0340004</v>
      </c>
      <c r="J18" s="2">
        <f>TREND(Calibration!$A$2:$A$4,Calibration!$B$2:$B$4,C18)</f>
        <v>379.37142039035609</v>
      </c>
      <c r="K18" s="2">
        <f>TREND(Calibration!$A$2:$A$4,Calibration!$C$2:$C$4,E18)</f>
        <v>1177.7030887366293</v>
      </c>
      <c r="L18" s="2">
        <f>TREND(Calibration!$A$2:$A$4,Calibration!$D$2:$D$4,G18)</f>
        <v>-978.23705114190773</v>
      </c>
    </row>
    <row r="19" spans="1:12" x14ac:dyDescent="0.25">
      <c r="A19">
        <v>85078</v>
      </c>
      <c r="B19">
        <v>14.36100006</v>
      </c>
      <c r="C19">
        <v>0.47739999999999999</v>
      </c>
      <c r="D19">
        <v>27.773000719999999</v>
      </c>
      <c r="E19">
        <v>0.34534999999999999</v>
      </c>
      <c r="F19">
        <v>36.480998990000003</v>
      </c>
      <c r="G19">
        <v>5.9000000000000003E-4</v>
      </c>
      <c r="H19">
        <v>30.11000061</v>
      </c>
      <c r="J19" s="2">
        <f>TREND(Calibration!$A$2:$A$4,Calibration!$B$2:$B$4,C19)</f>
        <v>375.44694018927726</v>
      </c>
      <c r="K19" s="2">
        <f>TREND(Calibration!$A$2:$A$4,Calibration!$C$2:$C$4,E19)</f>
        <v>1162.3767201577168</v>
      </c>
      <c r="L19" s="2">
        <f>TREND(Calibration!$A$2:$A$4,Calibration!$D$2:$D$4,G19)</f>
        <v>-978.23705114190773</v>
      </c>
    </row>
    <row r="20" spans="1:12" x14ac:dyDescent="0.25">
      <c r="A20">
        <v>90079</v>
      </c>
      <c r="B20">
        <v>14.373999599999999</v>
      </c>
      <c r="C20">
        <v>0.47199999999999998</v>
      </c>
      <c r="D20">
        <v>27.7859993</v>
      </c>
      <c r="E20">
        <v>0.34378998999999999</v>
      </c>
      <c r="F20">
        <v>36.5</v>
      </c>
      <c r="G20">
        <v>5.9000000000000003E-4</v>
      </c>
      <c r="H20">
        <v>30.155000690000001</v>
      </c>
      <c r="J20" s="2">
        <f>TREND(Calibration!$A$2:$A$4,Calibration!$B$2:$B$4,C20)</f>
        <v>371.52246725574093</v>
      </c>
      <c r="K20" s="2">
        <f>TREND(Calibration!$A$2:$A$4,Calibration!$C$2:$C$4,E20)</f>
        <v>1150.4220760343221</v>
      </c>
      <c r="L20" s="2">
        <f>TREND(Calibration!$A$2:$A$4,Calibration!$D$2:$D$4,G20)</f>
        <v>-978.23705114190773</v>
      </c>
    </row>
    <row r="21" spans="1:12" x14ac:dyDescent="0.25">
      <c r="A21">
        <v>95079</v>
      </c>
      <c r="B21">
        <v>14.37300014</v>
      </c>
      <c r="C21">
        <v>0.47899999999999998</v>
      </c>
      <c r="D21">
        <v>27.804000850000001</v>
      </c>
      <c r="E21">
        <v>0.34584000999999998</v>
      </c>
      <c r="F21">
        <v>36.516998289999997</v>
      </c>
      <c r="G21">
        <v>5.9000000000000003E-4</v>
      </c>
      <c r="H21">
        <v>30.044000629999999</v>
      </c>
      <c r="J21" s="2">
        <f>TREND(Calibration!$A$2:$A$4,Calibration!$B$2:$B$4,C21)</f>
        <v>376.60974698439912</v>
      </c>
      <c r="K21" s="2">
        <f>TREND(Calibration!$A$2:$A$4,Calibration!$C$2:$C$4,E21)</f>
        <v>1166.1317570913932</v>
      </c>
      <c r="L21" s="2">
        <f>TREND(Calibration!$A$2:$A$4,Calibration!$D$2:$D$4,G21)</f>
        <v>-978.23705114190773</v>
      </c>
    </row>
    <row r="22" spans="1:12" x14ac:dyDescent="0.25">
      <c r="A22">
        <v>100079</v>
      </c>
      <c r="B22">
        <v>14.40600014</v>
      </c>
      <c r="C22">
        <v>0.47089999999999999</v>
      </c>
      <c r="D22">
        <v>27.784999849999998</v>
      </c>
      <c r="E22">
        <v>0.34643998999999998</v>
      </c>
      <c r="F22">
        <v>36.476001740000001</v>
      </c>
      <c r="G22">
        <v>5.9000000000000003E-4</v>
      </c>
      <c r="H22">
        <v>30.134000780000001</v>
      </c>
      <c r="J22" s="2">
        <f>TREND(Calibration!$A$2:$A$4,Calibration!$B$2:$B$4,C22)</f>
        <v>370.72303758409464</v>
      </c>
      <c r="K22" s="2">
        <f>TREND(Calibration!$A$2:$A$4,Calibration!$C$2:$C$4,E22)</f>
        <v>1170.7295144013813</v>
      </c>
      <c r="L22" s="2">
        <f>TREND(Calibration!$A$2:$A$4,Calibration!$D$2:$D$4,G22)</f>
        <v>-978.23705114190773</v>
      </c>
    </row>
    <row r="23" spans="1:12" x14ac:dyDescent="0.25">
      <c r="A23">
        <v>105079</v>
      </c>
      <c r="B23">
        <v>14.43900013</v>
      </c>
      <c r="C23">
        <v>0.47580001</v>
      </c>
      <c r="D23">
        <v>27.774000170000001</v>
      </c>
      <c r="E23">
        <v>0.34643998999999998</v>
      </c>
      <c r="F23">
        <v>36.469001769999998</v>
      </c>
      <c r="G23">
        <v>5.4000000000000001E-4</v>
      </c>
      <c r="H23">
        <v>30.18000031</v>
      </c>
      <c r="J23" s="2">
        <f>TREND(Calibration!$A$2:$A$4,Calibration!$B$2:$B$4,C23)</f>
        <v>374.28414066169785</v>
      </c>
      <c r="K23" s="2">
        <f>TREND(Calibration!$A$2:$A$4,Calibration!$C$2:$C$4,E23)</f>
        <v>1170.7295144013813</v>
      </c>
      <c r="L23" s="2">
        <f>TREND(Calibration!$A$2:$A$4,Calibration!$D$2:$D$4,G23)</f>
        <v>-978.46009080915246</v>
      </c>
    </row>
    <row r="24" spans="1:12" x14ac:dyDescent="0.25">
      <c r="A24">
        <v>110084</v>
      </c>
      <c r="B24">
        <v>14.40699959</v>
      </c>
      <c r="C24">
        <v>0.47520000000000001</v>
      </c>
      <c r="D24">
        <v>27.75300026</v>
      </c>
      <c r="E24">
        <v>0.34476000000000001</v>
      </c>
      <c r="F24">
        <v>36.486999509999997</v>
      </c>
      <c r="G24">
        <v>5.9000000000000003E-4</v>
      </c>
      <c r="H24">
        <v>30.152000430000001</v>
      </c>
      <c r="J24" s="2">
        <f>TREND(Calibration!$A$2:$A$4,Calibration!$B$2:$B$4,C24)</f>
        <v>373.84808084598473</v>
      </c>
      <c r="K24" s="2">
        <f>TREND(Calibration!$A$2:$A$4,Calibration!$C$2:$C$4,E24)</f>
        <v>1157.8554414269381</v>
      </c>
      <c r="L24" s="2">
        <f>TREND(Calibration!$A$2:$A$4,Calibration!$D$2:$D$4,G24)</f>
        <v>-978.23705114190773</v>
      </c>
    </row>
    <row r="25" spans="1:12" x14ac:dyDescent="0.25">
      <c r="A25">
        <v>115080</v>
      </c>
      <c r="B25">
        <v>14.46500015</v>
      </c>
      <c r="C25">
        <v>0.48820001000000002</v>
      </c>
      <c r="D25">
        <v>27.774000170000001</v>
      </c>
      <c r="E25">
        <v>0.34437999000000002</v>
      </c>
      <c r="F25">
        <v>36.498001100000003</v>
      </c>
      <c r="G25">
        <v>5.4000000000000001E-4</v>
      </c>
      <c r="H25">
        <v>30.06100082</v>
      </c>
      <c r="J25" s="2">
        <f>TREND(Calibration!$A$2:$A$4,Calibration!$B$2:$B$4,C25)</f>
        <v>383.29589332389241</v>
      </c>
      <c r="K25" s="2">
        <f>TREND(Calibration!$A$2:$A$4,Calibration!$C$2:$C$4,E25)</f>
        <v>1154.9433547651017</v>
      </c>
      <c r="L25" s="2">
        <f>TREND(Calibration!$A$2:$A$4,Calibration!$D$2:$D$4,G25)</f>
        <v>-978.46009080915246</v>
      </c>
    </row>
    <row r="26" spans="1:12" x14ac:dyDescent="0.25">
      <c r="A26">
        <v>120079</v>
      </c>
      <c r="B26">
        <v>14.49100018</v>
      </c>
      <c r="C26">
        <v>0.47580001</v>
      </c>
      <c r="D26">
        <v>27.749000550000002</v>
      </c>
      <c r="E26">
        <v>0.34578999999999999</v>
      </c>
      <c r="F26">
        <v>36.472000119999997</v>
      </c>
      <c r="G26">
        <v>4.2999999999999999E-4</v>
      </c>
      <c r="H26">
        <v>30.14100075</v>
      </c>
      <c r="J26" s="2">
        <f>TREND(Calibration!$A$2:$A$4,Calibration!$B$2:$B$4,C26)</f>
        <v>374.28414066169785</v>
      </c>
      <c r="K26" s="2">
        <f>TREND(Calibration!$A$2:$A$4,Calibration!$C$2:$C$4,E26)</f>
        <v>1165.7485212450777</v>
      </c>
      <c r="L26" s="2">
        <f>TREND(Calibration!$A$2:$A$4,Calibration!$D$2:$D$4,G26)</f>
        <v>-978.95077807709083</v>
      </c>
    </row>
    <row r="27" spans="1:12" x14ac:dyDescent="0.25">
      <c r="A27">
        <v>125079</v>
      </c>
      <c r="B27">
        <v>14.48700047</v>
      </c>
      <c r="C27">
        <v>0.4763</v>
      </c>
      <c r="D27">
        <v>27.760999680000001</v>
      </c>
      <c r="E27">
        <v>0.34806000999999998</v>
      </c>
      <c r="F27">
        <v>36.48500061</v>
      </c>
      <c r="G27">
        <v>5.4000000000000001E-4</v>
      </c>
      <c r="H27">
        <v>30.166999820000001</v>
      </c>
      <c r="J27" s="2">
        <f>TREND(Calibration!$A$2:$A$4,Calibration!$B$2:$B$4,C27)</f>
        <v>374.64751051763096</v>
      </c>
      <c r="K27" s="2">
        <f>TREND(Calibration!$A$2:$A$4,Calibration!$C$2:$C$4,E27)</f>
        <v>1183.1440262139861</v>
      </c>
      <c r="L27" s="2">
        <f>TREND(Calibration!$A$2:$A$4,Calibration!$D$2:$D$4,G27)</f>
        <v>-978.46009080915246</v>
      </c>
    </row>
    <row r="28" spans="1:12" x14ac:dyDescent="0.25">
      <c r="A28">
        <v>130079</v>
      </c>
      <c r="B28">
        <v>14.43900013</v>
      </c>
      <c r="C28">
        <v>0.47739999999999999</v>
      </c>
      <c r="D28">
        <v>27.76600075</v>
      </c>
      <c r="E28">
        <v>0.34832998999999998</v>
      </c>
      <c r="F28">
        <v>36.479999540000001</v>
      </c>
      <c r="G28">
        <v>4.8999999999999998E-4</v>
      </c>
      <c r="H28">
        <v>30.111000059999999</v>
      </c>
      <c r="J28" s="2">
        <f>TREND(Calibration!$A$2:$A$4,Calibration!$B$2:$B$4,C28)</f>
        <v>375.44694018927726</v>
      </c>
      <c r="K28" s="2">
        <f>TREND(Calibration!$A$2:$A$4,Calibration!$C$2:$C$4,E28)</f>
        <v>1185.2129327084533</v>
      </c>
      <c r="L28" s="2">
        <f>TREND(Calibration!$A$2:$A$4,Calibration!$D$2:$D$4,G28)</f>
        <v>-978.6831304763972</v>
      </c>
    </row>
    <row r="29" spans="1:12" x14ac:dyDescent="0.25">
      <c r="A29">
        <v>135079</v>
      </c>
      <c r="B29">
        <v>14.43900013</v>
      </c>
      <c r="C29">
        <v>0.48870000000000002</v>
      </c>
      <c r="D29">
        <v>27.757999420000001</v>
      </c>
      <c r="E29">
        <v>0.34902999000000001</v>
      </c>
      <c r="F29">
        <v>36.526000979999999</v>
      </c>
      <c r="G29">
        <v>5.9000000000000003E-4</v>
      </c>
      <c r="H29">
        <v>30.045000080000001</v>
      </c>
      <c r="J29" s="2">
        <f>TREND(Calibration!$A$2:$A$4,Calibration!$B$2:$B$4,C29)</f>
        <v>383.65926317982553</v>
      </c>
      <c r="K29" s="2">
        <f>TREND(Calibration!$A$2:$A$4,Calibration!$C$2:$C$4,E29)</f>
        <v>1190.5771617110729</v>
      </c>
      <c r="L29" s="2">
        <f>TREND(Calibration!$A$2:$A$4,Calibration!$D$2:$D$4,G29)</f>
        <v>-978.23705114190773</v>
      </c>
    </row>
    <row r="30" spans="1:12" x14ac:dyDescent="0.25">
      <c r="A30">
        <v>140079</v>
      </c>
      <c r="B30">
        <v>14.39299965</v>
      </c>
      <c r="C30">
        <v>0.48330000000000001</v>
      </c>
      <c r="D30">
        <v>27.781999590000002</v>
      </c>
      <c r="E30">
        <v>0.34962000999999998</v>
      </c>
      <c r="F30">
        <v>36.494998930000001</v>
      </c>
      <c r="G30">
        <v>5.9000000000000003E-4</v>
      </c>
      <c r="H30">
        <v>30.07600021</v>
      </c>
      <c r="J30" s="2">
        <f>TREND(Calibration!$A$2:$A$4,Calibration!$B$2:$B$4,C30)</f>
        <v>379.73479024628921</v>
      </c>
      <c r="K30" s="2">
        <f>TREND(Calibration!$A$2:$A$4,Calibration!$C$2:$C$4,E30)</f>
        <v>1195.0985937055377</v>
      </c>
      <c r="L30" s="2">
        <f>TREND(Calibration!$A$2:$A$4,Calibration!$D$2:$D$4,G30)</f>
        <v>-978.23705114190773</v>
      </c>
    </row>
    <row r="31" spans="1:12" x14ac:dyDescent="0.25">
      <c r="A31">
        <v>145079</v>
      </c>
      <c r="B31">
        <v>14.321999549999999</v>
      </c>
      <c r="C31">
        <v>0.48820001000000002</v>
      </c>
      <c r="D31">
        <v>27.768999099999998</v>
      </c>
      <c r="E31">
        <v>0.34999998999999998</v>
      </c>
      <c r="F31">
        <v>36.499000549999998</v>
      </c>
      <c r="G31">
        <v>5.4000000000000001E-4</v>
      </c>
      <c r="H31">
        <v>30.03700066</v>
      </c>
      <c r="J31" s="2">
        <f>TREND(Calibration!$A$2:$A$4,Calibration!$B$2:$B$4,C31)</f>
        <v>383.29589332389241</v>
      </c>
      <c r="K31" s="2">
        <f>TREND(Calibration!$A$2:$A$4,Calibration!$C$2:$C$4,E31)</f>
        <v>1198.0104504718454</v>
      </c>
      <c r="L31" s="2">
        <f>TREND(Calibration!$A$2:$A$4,Calibration!$D$2:$D$4,G31)</f>
        <v>-978.46009080915246</v>
      </c>
    </row>
    <row r="32" spans="1:12" x14ac:dyDescent="0.25">
      <c r="A32">
        <v>150079</v>
      </c>
      <c r="B32">
        <v>14.305999760000001</v>
      </c>
      <c r="C32">
        <v>0.47789999999999999</v>
      </c>
      <c r="D32">
        <v>27.726999280000001</v>
      </c>
      <c r="E32">
        <v>0.34799998999999998</v>
      </c>
      <c r="F32">
        <v>36.45299911</v>
      </c>
      <c r="G32">
        <v>5.4000000000000001E-4</v>
      </c>
      <c r="H32">
        <v>30.14100075</v>
      </c>
      <c r="J32" s="2">
        <f>TREND(Calibration!$A$2:$A$4,Calibration!$B$2:$B$4,C32)</f>
        <v>375.81031731275283</v>
      </c>
      <c r="K32" s="2">
        <f>TREND(Calibration!$A$2:$A$4,Calibration!$C$2:$C$4,E32)</f>
        <v>1182.6840818929329</v>
      </c>
      <c r="L32" s="2">
        <f>TREND(Calibration!$A$2:$A$4,Calibration!$D$2:$D$4,G32)</f>
        <v>-978.46009080915246</v>
      </c>
    </row>
    <row r="33" spans="1:12" x14ac:dyDescent="0.25">
      <c r="A33">
        <v>155079</v>
      </c>
      <c r="B33">
        <v>14.29599953</v>
      </c>
      <c r="C33">
        <v>0.4844</v>
      </c>
      <c r="D33">
        <v>27.76799965</v>
      </c>
      <c r="E33">
        <v>0.34638000000000002</v>
      </c>
      <c r="F33">
        <v>36.498001100000003</v>
      </c>
      <c r="G33">
        <v>5.9000000000000003E-4</v>
      </c>
      <c r="H33">
        <v>30.143999099999998</v>
      </c>
      <c r="J33" s="2">
        <f>TREND(Calibration!$A$2:$A$4,Calibration!$B$2:$B$4,C33)</f>
        <v>380.53421991793545</v>
      </c>
      <c r="K33" s="2">
        <f>TREND(Calibration!$A$2:$A$4,Calibration!$C$2:$C$4,E33)</f>
        <v>1170.2697999758573</v>
      </c>
      <c r="L33" s="2">
        <f>TREND(Calibration!$A$2:$A$4,Calibration!$D$2:$D$4,G33)</f>
        <v>-978.23705114190773</v>
      </c>
    </row>
    <row r="34" spans="1:12" x14ac:dyDescent="0.25">
      <c r="A34">
        <v>160079</v>
      </c>
      <c r="B34">
        <v>14.23700047</v>
      </c>
      <c r="C34">
        <v>0.48599999999999999</v>
      </c>
      <c r="D34">
        <v>27.773000719999999</v>
      </c>
      <c r="E34">
        <v>0.35421999999999998</v>
      </c>
      <c r="F34">
        <v>36.527999880000003</v>
      </c>
      <c r="G34">
        <v>4.8999999999999998E-4</v>
      </c>
      <c r="H34">
        <v>30.038999560000001</v>
      </c>
      <c r="J34" s="2">
        <f>TREND(Calibration!$A$2:$A$4,Calibration!$B$2:$B$4,C34)</f>
        <v>381.69702671305731</v>
      </c>
      <c r="K34" s="2">
        <f>TREND(Calibration!$A$2:$A$4,Calibration!$C$2:$C$4,E34)</f>
        <v>1230.3491648051934</v>
      </c>
      <c r="L34" s="2">
        <f>TREND(Calibration!$A$2:$A$4,Calibration!$D$2:$D$4,G34)</f>
        <v>-978.6831304763972</v>
      </c>
    </row>
    <row r="35" spans="1:12" x14ac:dyDescent="0.25">
      <c r="A35">
        <v>165079</v>
      </c>
      <c r="B35">
        <v>14.25300026</v>
      </c>
      <c r="C35">
        <v>0.48660001000000003</v>
      </c>
      <c r="D35">
        <v>27.79899979</v>
      </c>
      <c r="E35">
        <v>0.35368000999999999</v>
      </c>
      <c r="F35">
        <v>36.513000490000003</v>
      </c>
      <c r="G35">
        <v>4.8999999999999998E-4</v>
      </c>
      <c r="H35">
        <v>30.045000080000001</v>
      </c>
      <c r="J35" s="2">
        <f>TREND(Calibration!$A$2:$A$4,Calibration!$B$2:$B$4,C35)</f>
        <v>382.13308652877055</v>
      </c>
      <c r="K35" s="2">
        <f>TREND(Calibration!$A$2:$A$4,Calibration!$C$2:$C$4,E35)</f>
        <v>1226.2111219207302</v>
      </c>
      <c r="L35" s="2">
        <f>TREND(Calibration!$A$2:$A$4,Calibration!$D$2:$D$4,G35)</f>
        <v>-978.6831304763972</v>
      </c>
    </row>
    <row r="36" spans="1:12" x14ac:dyDescent="0.25">
      <c r="A36">
        <v>170095</v>
      </c>
      <c r="B36">
        <v>14.305999760000001</v>
      </c>
      <c r="C36">
        <v>0.4914</v>
      </c>
      <c r="D36">
        <v>27.749000550000002</v>
      </c>
      <c r="E36">
        <v>0.35325000000000001</v>
      </c>
      <c r="F36">
        <v>36.516998289999997</v>
      </c>
      <c r="G36">
        <v>5.4000000000000001E-4</v>
      </c>
      <c r="H36">
        <v>30.14100075</v>
      </c>
      <c r="J36" s="2">
        <f>TREND(Calibration!$A$2:$A$4,Calibration!$B$2:$B$4,C36)</f>
        <v>385.62149964659369</v>
      </c>
      <c r="K36" s="2">
        <f>TREND(Calibration!$A$2:$A$4,Calibration!$C$2:$C$4,E36)</f>
        <v>1222.9158760444213</v>
      </c>
      <c r="L36" s="2">
        <f>TREND(Calibration!$A$2:$A$4,Calibration!$D$2:$D$4,G36)</f>
        <v>-978.46009080915246</v>
      </c>
    </row>
    <row r="37" spans="1:12" x14ac:dyDescent="0.25">
      <c r="A37">
        <v>175080</v>
      </c>
      <c r="B37">
        <v>14.24400043</v>
      </c>
      <c r="C37">
        <v>0.48010001000000002</v>
      </c>
      <c r="D37">
        <v>27.791000369999999</v>
      </c>
      <c r="E37">
        <v>0.35578999</v>
      </c>
      <c r="F37">
        <v>36.490001679999999</v>
      </c>
      <c r="G37">
        <v>6.9999999999999999E-4</v>
      </c>
      <c r="H37">
        <v>30.04700089</v>
      </c>
      <c r="J37" s="2">
        <f>TREND(Calibration!$A$2:$A$4,Calibration!$B$2:$B$4,C37)</f>
        <v>377.40918392358793</v>
      </c>
      <c r="K37" s="2">
        <f>TREND(Calibration!$A$2:$A$4,Calibration!$C$2:$C$4,E37)</f>
        <v>1242.380287507797</v>
      </c>
      <c r="L37" s="2">
        <f>TREND(Calibration!$A$2:$A$4,Calibration!$D$2:$D$4,G37)</f>
        <v>-977.74636387396936</v>
      </c>
    </row>
    <row r="38" spans="1:12" x14ac:dyDescent="0.25">
      <c r="A38">
        <v>180079</v>
      </c>
      <c r="B38">
        <v>14.24800014</v>
      </c>
      <c r="C38">
        <v>0.47739999999999999</v>
      </c>
      <c r="D38">
        <v>27.718000409999998</v>
      </c>
      <c r="E38">
        <v>0.35708001</v>
      </c>
      <c r="F38">
        <v>36.443000789999999</v>
      </c>
      <c r="G38">
        <v>5.4000000000000001E-4</v>
      </c>
      <c r="H38">
        <v>30.131999969999999</v>
      </c>
      <c r="J38" s="2">
        <f>TREND(Calibration!$A$2:$A$4,Calibration!$B$2:$B$4,C38)</f>
        <v>375.44694018927726</v>
      </c>
      <c r="K38" s="2">
        <f>TREND(Calibration!$A$2:$A$4,Calibration!$C$2:$C$4,E38)</f>
        <v>1252.2659485048814</v>
      </c>
      <c r="L38" s="2">
        <f>TREND(Calibration!$A$2:$A$4,Calibration!$D$2:$D$4,G38)</f>
        <v>-978.46009080915246</v>
      </c>
    </row>
    <row r="39" spans="1:12" x14ac:dyDescent="0.25">
      <c r="A39">
        <v>185080</v>
      </c>
      <c r="B39">
        <v>14.29599953</v>
      </c>
      <c r="C39">
        <v>0.4763</v>
      </c>
      <c r="D39">
        <v>27.745000839999999</v>
      </c>
      <c r="E39">
        <v>0.35676000000000002</v>
      </c>
      <c r="F39">
        <v>36.491001130000001</v>
      </c>
      <c r="G39">
        <v>4.8999999999999998E-4</v>
      </c>
      <c r="H39">
        <v>30.163000109999999</v>
      </c>
      <c r="J39" s="2">
        <f>TREND(Calibration!$A$2:$A$4,Calibration!$B$2:$B$4,C39)</f>
        <v>374.64751051763096</v>
      </c>
      <c r="K39" s="2">
        <f>TREND(Calibration!$A$2:$A$4,Calibration!$C$2:$C$4,E39)</f>
        <v>1249.8136529004125</v>
      </c>
      <c r="L39" s="2">
        <f>TREND(Calibration!$A$2:$A$4,Calibration!$D$2:$D$4,G39)</f>
        <v>-978.6831304763972</v>
      </c>
    </row>
    <row r="40" spans="1:12" x14ac:dyDescent="0.25">
      <c r="A40">
        <v>190089</v>
      </c>
      <c r="B40">
        <v>14.27600002</v>
      </c>
      <c r="C40">
        <v>0.47470000000000001</v>
      </c>
      <c r="D40">
        <v>27.788999560000001</v>
      </c>
      <c r="E40">
        <v>0.35572999999999999</v>
      </c>
      <c r="F40">
        <v>36.519001009999997</v>
      </c>
      <c r="G40">
        <v>5.4000000000000001E-4</v>
      </c>
      <c r="H40">
        <v>30.135000229999999</v>
      </c>
      <c r="J40" s="2">
        <f>TREND(Calibration!$A$2:$A$4,Calibration!$B$2:$B$4,C40)</f>
        <v>373.4847037225091</v>
      </c>
      <c r="K40" s="2">
        <f>TREND(Calibration!$A$2:$A$4,Calibration!$C$2:$C$4,E40)</f>
        <v>1241.9205730822725</v>
      </c>
      <c r="L40" s="2">
        <f>TREND(Calibration!$A$2:$A$4,Calibration!$D$2:$D$4,G40)</f>
        <v>-978.46009080915246</v>
      </c>
    </row>
    <row r="41" spans="1:12" x14ac:dyDescent="0.25">
      <c r="A41">
        <v>195079</v>
      </c>
      <c r="B41">
        <v>14.277000429999999</v>
      </c>
      <c r="C41">
        <v>0.48870000000000002</v>
      </c>
      <c r="D41">
        <v>27.73699951</v>
      </c>
      <c r="E41">
        <v>0.3493</v>
      </c>
      <c r="F41">
        <v>36.541000369999999</v>
      </c>
      <c r="G41">
        <v>5.4000000000000001E-4</v>
      </c>
      <c r="H41">
        <v>30.14599991</v>
      </c>
      <c r="J41" s="2">
        <f>TREND(Calibration!$A$2:$A$4,Calibration!$B$2:$B$4,C41)</f>
        <v>383.65926317982553</v>
      </c>
      <c r="K41" s="2">
        <f>TREND(Calibration!$A$2:$A$4,Calibration!$C$2:$C$4,E41)</f>
        <v>1192.6462981010693</v>
      </c>
      <c r="L41" s="2">
        <f>TREND(Calibration!$A$2:$A$4,Calibration!$D$2:$D$4,G41)</f>
        <v>-978.46009080915246</v>
      </c>
    </row>
    <row r="42" spans="1:12" x14ac:dyDescent="0.25">
      <c r="A42">
        <v>200081</v>
      </c>
      <c r="B42">
        <v>14.260999679999999</v>
      </c>
      <c r="C42">
        <v>0.4844</v>
      </c>
      <c r="D42">
        <v>27.73699951</v>
      </c>
      <c r="E42">
        <v>0.34671000000000002</v>
      </c>
      <c r="F42">
        <v>36.487998959999999</v>
      </c>
      <c r="G42">
        <v>5.9000000000000003E-4</v>
      </c>
      <c r="H42">
        <v>30.041999820000001</v>
      </c>
      <c r="J42" s="2">
        <f>TREND(Calibration!$A$2:$A$4,Calibration!$B$2:$B$4,C42)</f>
        <v>380.53421991793545</v>
      </c>
      <c r="K42" s="2">
        <f>TREND(Calibration!$A$2:$A$4,Calibration!$C$2:$C$4,E42)</f>
        <v>1172.7986507913777</v>
      </c>
      <c r="L42" s="2">
        <f>TREND(Calibration!$A$2:$A$4,Calibration!$D$2:$D$4,G42)</f>
        <v>-978.23705114190773</v>
      </c>
    </row>
    <row r="43" spans="1:12" x14ac:dyDescent="0.25">
      <c r="A43">
        <v>205079</v>
      </c>
      <c r="B43">
        <v>14.29300022</v>
      </c>
      <c r="C43">
        <v>0.48060000000000003</v>
      </c>
      <c r="D43">
        <v>27.759000780000001</v>
      </c>
      <c r="E43">
        <v>0.34865001000000001</v>
      </c>
      <c r="F43">
        <v>36.473999020000001</v>
      </c>
      <c r="G43">
        <v>5.4000000000000001E-4</v>
      </c>
      <c r="H43">
        <v>30.042999269999999</v>
      </c>
      <c r="J43" s="2">
        <f>TREND(Calibration!$A$2:$A$4,Calibration!$B$2:$B$4,C43)</f>
        <v>377.77255377952105</v>
      </c>
      <c r="K43" s="2">
        <f>TREND(Calibration!$A$2:$A$4,Calibration!$C$2:$C$4,E43)</f>
        <v>1187.6653049447657</v>
      </c>
      <c r="L43" s="2">
        <f>TREND(Calibration!$A$2:$A$4,Calibration!$D$2:$D$4,G43)</f>
        <v>-978.46009080915246</v>
      </c>
    </row>
    <row r="44" spans="1:12" x14ac:dyDescent="0.25">
      <c r="A44">
        <v>210079</v>
      </c>
      <c r="B44">
        <v>14.321999549999999</v>
      </c>
      <c r="C44">
        <v>0.48060000000000003</v>
      </c>
      <c r="D44">
        <v>27.726999280000001</v>
      </c>
      <c r="E44">
        <v>0.35275999000000002</v>
      </c>
      <c r="F44">
        <v>36.484001159999998</v>
      </c>
      <c r="G44">
        <v>5.9000000000000003E-4</v>
      </c>
      <c r="H44">
        <v>30.082000730000001</v>
      </c>
      <c r="J44" s="2">
        <f>TREND(Calibration!$A$2:$A$4,Calibration!$B$2:$B$4,C44)</f>
        <v>377.77255377952105</v>
      </c>
      <c r="K44" s="2">
        <f>TREND(Calibration!$A$2:$A$4,Calibration!$C$2:$C$4,E44)</f>
        <v>1219.160839110745</v>
      </c>
      <c r="L44" s="2">
        <f>TREND(Calibration!$A$2:$A$4,Calibration!$D$2:$D$4,G44)</f>
        <v>-978.23705114190773</v>
      </c>
    </row>
    <row r="45" spans="1:12" x14ac:dyDescent="0.25">
      <c r="A45">
        <v>215079</v>
      </c>
      <c r="B45">
        <v>14.26399994</v>
      </c>
      <c r="C45">
        <v>0.46550000000000002</v>
      </c>
      <c r="D45">
        <v>27.76600075</v>
      </c>
      <c r="E45">
        <v>0.35383998999999999</v>
      </c>
      <c r="F45">
        <v>36.45299911</v>
      </c>
      <c r="G45">
        <v>5.9000000000000003E-4</v>
      </c>
      <c r="H45">
        <v>30.006999969999999</v>
      </c>
      <c r="J45" s="2">
        <f>TREND(Calibration!$A$2:$A$4,Calibration!$B$2:$B$4,C45)</f>
        <v>366.79856465055838</v>
      </c>
      <c r="K45" s="2">
        <f>TREND(Calibration!$A$2:$A$4,Calibration!$C$2:$C$4,E45)</f>
        <v>1227.4370781433574</v>
      </c>
      <c r="L45" s="2">
        <f>TREND(Calibration!$A$2:$A$4,Calibration!$D$2:$D$4,G45)</f>
        <v>-978.23705114190773</v>
      </c>
    </row>
    <row r="46" spans="1:12" x14ac:dyDescent="0.25">
      <c r="A46">
        <v>220080</v>
      </c>
      <c r="B46">
        <v>14.260999679999999</v>
      </c>
      <c r="C46">
        <v>0.46500000000000002</v>
      </c>
      <c r="D46">
        <v>27.75</v>
      </c>
      <c r="E46">
        <v>0.35572999999999999</v>
      </c>
      <c r="F46">
        <v>36.437000269999999</v>
      </c>
      <c r="G46">
        <v>5.4000000000000001E-4</v>
      </c>
      <c r="H46">
        <v>30.05800056</v>
      </c>
      <c r="J46" s="2">
        <f>TREND(Calibration!$A$2:$A$4,Calibration!$B$2:$B$4,C46)</f>
        <v>366.43518752708275</v>
      </c>
      <c r="K46" s="2">
        <f>TREND(Calibration!$A$2:$A$4,Calibration!$C$2:$C$4,E46)</f>
        <v>1241.9205730822725</v>
      </c>
      <c r="L46" s="2">
        <f>TREND(Calibration!$A$2:$A$4,Calibration!$D$2:$D$4,G46)</f>
        <v>-978.46009080915246</v>
      </c>
    </row>
    <row r="47" spans="1:12" x14ac:dyDescent="0.25">
      <c r="A47">
        <v>225080</v>
      </c>
      <c r="B47">
        <v>14.274000170000001</v>
      </c>
      <c r="C47">
        <v>0.46169999</v>
      </c>
      <c r="D47">
        <v>27.73399925</v>
      </c>
      <c r="E47">
        <v>0.35416998999999999</v>
      </c>
      <c r="F47">
        <v>36.45299911</v>
      </c>
      <c r="G47">
        <v>5.9000000000000003E-4</v>
      </c>
      <c r="H47">
        <v>30.103000640000001</v>
      </c>
      <c r="J47" s="2">
        <f>TREND(Calibration!$A$2:$A$4,Calibration!$B$2:$B$4,C47)</f>
        <v>364.03689124460141</v>
      </c>
      <c r="K47" s="2">
        <f>TREND(Calibration!$A$2:$A$4,Calibration!$C$2:$C$4,E47)</f>
        <v>1229.9659289588778</v>
      </c>
      <c r="L47" s="2">
        <f>TREND(Calibration!$A$2:$A$4,Calibration!$D$2:$D$4,G47)</f>
        <v>-978.23705114190773</v>
      </c>
    </row>
    <row r="48" spans="1:12" x14ac:dyDescent="0.25">
      <c r="A48">
        <v>230084</v>
      </c>
      <c r="B48">
        <v>14.29599953</v>
      </c>
      <c r="C48">
        <v>0.47360000000000002</v>
      </c>
      <c r="D48">
        <v>27.746000290000001</v>
      </c>
      <c r="E48">
        <v>0.35260001000000002</v>
      </c>
      <c r="F48">
        <v>36.493000029999997</v>
      </c>
      <c r="G48">
        <v>4.8999999999999998E-4</v>
      </c>
      <c r="H48">
        <v>30.03700066</v>
      </c>
      <c r="J48" s="2">
        <f>TREND(Calibration!$A$2:$A$4,Calibration!$B$2:$B$4,C48)</f>
        <v>372.68527405086286</v>
      </c>
      <c r="K48" s="2">
        <f>TREND(Calibration!$A$2:$A$4,Calibration!$C$2:$C$4,E48)</f>
        <v>1217.9348828881177</v>
      </c>
      <c r="L48" s="2">
        <f>TREND(Calibration!$A$2:$A$4,Calibration!$D$2:$D$4,G48)</f>
        <v>-978.6831304763972</v>
      </c>
    </row>
    <row r="49" spans="1:12" x14ac:dyDescent="0.25">
      <c r="A49">
        <v>235081</v>
      </c>
      <c r="B49">
        <v>14.305999760000001</v>
      </c>
      <c r="C49">
        <v>0.46709999000000002</v>
      </c>
      <c r="D49">
        <v>27.73699951</v>
      </c>
      <c r="E49">
        <v>0.35152</v>
      </c>
      <c r="F49">
        <v>36.462001800000003</v>
      </c>
      <c r="G49">
        <v>5.4000000000000001E-4</v>
      </c>
      <c r="H49">
        <v>30.115999219999999</v>
      </c>
      <c r="J49" s="2">
        <f>TREND(Calibration!$A$2:$A$4,Calibration!$B$2:$B$4,C49)</f>
        <v>367.96136417813779</v>
      </c>
      <c r="K49" s="2">
        <f>TREND(Calibration!$A$2:$A$4,Calibration!$C$2:$C$4,E49)</f>
        <v>1209.6585672236617</v>
      </c>
      <c r="L49" s="2">
        <f>TREND(Calibration!$A$2:$A$4,Calibration!$D$2:$D$4,G49)</f>
        <v>-978.46009080915246</v>
      </c>
    </row>
    <row r="50" spans="1:12" x14ac:dyDescent="0.25">
      <c r="A50">
        <v>240079</v>
      </c>
      <c r="B50">
        <v>14.31000042</v>
      </c>
      <c r="C50">
        <v>0.47249999999999998</v>
      </c>
      <c r="D50">
        <v>27.70100021</v>
      </c>
      <c r="E50">
        <v>0.35054001000000001</v>
      </c>
      <c r="F50">
        <v>36.491001130000001</v>
      </c>
      <c r="G50">
        <v>5.4000000000000001E-4</v>
      </c>
      <c r="H50">
        <v>30.11000061</v>
      </c>
      <c r="J50" s="2">
        <f>TREND(Calibration!$A$2:$A$4,Calibration!$B$2:$B$4,C50)</f>
        <v>371.88584437921651</v>
      </c>
      <c r="K50" s="2">
        <f>TREND(Calibration!$A$2:$A$4,Calibration!$C$2:$C$4,E50)</f>
        <v>1202.1487232518377</v>
      </c>
      <c r="L50" s="2">
        <f>TREND(Calibration!$A$2:$A$4,Calibration!$D$2:$D$4,G50)</f>
        <v>-978.46009080915246</v>
      </c>
    </row>
    <row r="51" spans="1:12" x14ac:dyDescent="0.25">
      <c r="A51">
        <v>245080</v>
      </c>
      <c r="B51">
        <v>14.31999969</v>
      </c>
      <c r="C51">
        <v>0.47040000999999998</v>
      </c>
      <c r="D51">
        <v>27.725000380000001</v>
      </c>
      <c r="E51">
        <v>0.35253999000000003</v>
      </c>
      <c r="F51">
        <v>36.479999540000001</v>
      </c>
      <c r="G51">
        <v>6.4999999999999997E-4</v>
      </c>
      <c r="H51">
        <v>30.190999980000001</v>
      </c>
      <c r="J51" s="2">
        <f>TREND(Calibration!$A$2:$A$4,Calibration!$B$2:$B$4,C51)</f>
        <v>370.35966772816153</v>
      </c>
      <c r="K51" s="2">
        <f>TREND(Calibration!$A$2:$A$4,Calibration!$C$2:$C$4,E51)</f>
        <v>1217.4749385670646</v>
      </c>
      <c r="L51" s="2">
        <f>TREND(Calibration!$A$2:$A$4,Calibration!$D$2:$D$4,G51)</f>
        <v>-977.96940354121409</v>
      </c>
    </row>
    <row r="52" spans="1:12" x14ac:dyDescent="0.25">
      <c r="A52">
        <v>250079</v>
      </c>
      <c r="B52">
        <v>14.25800037</v>
      </c>
      <c r="C52">
        <v>0.4677</v>
      </c>
      <c r="D52">
        <v>27.7159996</v>
      </c>
      <c r="E52">
        <v>0.35410999999999998</v>
      </c>
      <c r="F52">
        <v>36.4640007</v>
      </c>
      <c r="G52">
        <v>5.4000000000000001E-4</v>
      </c>
      <c r="H52">
        <v>30.065999980000001</v>
      </c>
      <c r="J52" s="2">
        <f>TREND(Calibration!$A$2:$A$4,Calibration!$B$2:$B$4,C52)</f>
        <v>368.39742399385091</v>
      </c>
      <c r="K52" s="2">
        <f>TREND(Calibration!$A$2:$A$4,Calibration!$C$2:$C$4,E52)</f>
        <v>1229.5062145333534</v>
      </c>
      <c r="L52" s="2">
        <f>TREND(Calibration!$A$2:$A$4,Calibration!$D$2:$D$4,G52)</f>
        <v>-978.46009080915246</v>
      </c>
    </row>
    <row r="53" spans="1:12" x14ac:dyDescent="0.25">
      <c r="A53">
        <v>255081</v>
      </c>
      <c r="B53">
        <v>14.300999640000001</v>
      </c>
      <c r="C53">
        <v>0.47360000000000002</v>
      </c>
      <c r="D53">
        <v>27.687999730000001</v>
      </c>
      <c r="E53">
        <v>0.35449001000000002</v>
      </c>
      <c r="F53">
        <v>36.498001100000003</v>
      </c>
      <c r="G53">
        <v>4.8999999999999998E-4</v>
      </c>
      <c r="H53">
        <v>30.135999680000001</v>
      </c>
      <c r="J53" s="2">
        <f>TREND(Calibration!$A$2:$A$4,Calibration!$B$2:$B$4,C53)</f>
        <v>372.68527405086286</v>
      </c>
      <c r="K53" s="2">
        <f>TREND(Calibration!$A$2:$A$4,Calibration!$C$2:$C$4,E53)</f>
        <v>1232.4183011951898</v>
      </c>
      <c r="L53" s="2">
        <f>TREND(Calibration!$A$2:$A$4,Calibration!$D$2:$D$4,G53)</f>
        <v>-978.6831304763972</v>
      </c>
    </row>
    <row r="54" spans="1:12" x14ac:dyDescent="0.25">
      <c r="A54">
        <v>260080</v>
      </c>
      <c r="B54">
        <v>14.291000370000001</v>
      </c>
      <c r="C54">
        <v>0.48500000999999998</v>
      </c>
      <c r="D54">
        <v>27.695999149999999</v>
      </c>
      <c r="E54">
        <v>0.35341001</v>
      </c>
      <c r="F54">
        <v>36.499000549999998</v>
      </c>
      <c r="G54">
        <v>5.9000000000000003E-4</v>
      </c>
      <c r="H54">
        <v>30.097999569999999</v>
      </c>
      <c r="J54" s="2">
        <f>TREND(Calibration!$A$2:$A$4,Calibration!$B$2:$B$4,C54)</f>
        <v>380.97027973364862</v>
      </c>
      <c r="K54" s="2">
        <f>TREND(Calibration!$A$2:$A$4,Calibration!$C$2:$C$4,E54)</f>
        <v>1224.1420621625768</v>
      </c>
      <c r="L54" s="2">
        <f>TREND(Calibration!$A$2:$A$4,Calibration!$D$2:$D$4,G54)</f>
        <v>-978.23705114190773</v>
      </c>
    </row>
    <row r="55" spans="1:12" x14ac:dyDescent="0.25">
      <c r="A55">
        <v>265080</v>
      </c>
      <c r="B55">
        <v>14.305999760000001</v>
      </c>
      <c r="C55">
        <v>0.48120001000000001</v>
      </c>
      <c r="D55">
        <v>27.75</v>
      </c>
      <c r="E55">
        <v>0.35292000000000001</v>
      </c>
      <c r="F55">
        <v>36.509998320000001</v>
      </c>
      <c r="G55">
        <v>5.9000000000000003E-4</v>
      </c>
      <c r="H55">
        <v>30.05800056</v>
      </c>
      <c r="J55" s="2">
        <f>TREND(Calibration!$A$2:$A$4,Calibration!$B$2:$B$4,C55)</f>
        <v>378.20861359523423</v>
      </c>
      <c r="K55" s="2">
        <f>TREND(Calibration!$A$2:$A$4,Calibration!$C$2:$C$4,E55)</f>
        <v>1220.3870252289005</v>
      </c>
      <c r="L55" s="2">
        <f>TREND(Calibration!$A$2:$A$4,Calibration!$D$2:$D$4,G55)</f>
        <v>-978.23705114190773</v>
      </c>
    </row>
    <row r="56" spans="1:12" x14ac:dyDescent="0.25">
      <c r="A56">
        <v>270079</v>
      </c>
      <c r="B56">
        <v>14.305999760000001</v>
      </c>
      <c r="C56">
        <v>0.48170000000000002</v>
      </c>
      <c r="D56">
        <v>27.739999770000001</v>
      </c>
      <c r="E56">
        <v>0.35119</v>
      </c>
      <c r="F56">
        <v>36.490001679999999</v>
      </c>
      <c r="G56">
        <v>5.4000000000000001E-4</v>
      </c>
      <c r="H56">
        <v>30.16200066</v>
      </c>
      <c r="J56" s="2">
        <f>TREND(Calibration!$A$2:$A$4,Calibration!$B$2:$B$4,C56)</f>
        <v>378.57198345116734</v>
      </c>
      <c r="K56" s="2">
        <f>TREND(Calibration!$A$2:$A$4,Calibration!$C$2:$C$4,E56)</f>
        <v>1207.1297164081413</v>
      </c>
      <c r="L56" s="2">
        <f>TREND(Calibration!$A$2:$A$4,Calibration!$D$2:$D$4,G56)</f>
        <v>-978.46009080915246</v>
      </c>
    </row>
    <row r="57" spans="1:12" x14ac:dyDescent="0.25">
      <c r="A57">
        <v>275079</v>
      </c>
      <c r="B57">
        <v>14.25800037</v>
      </c>
      <c r="C57">
        <v>0.47690000999999999</v>
      </c>
      <c r="D57">
        <v>27.760000229999999</v>
      </c>
      <c r="E57">
        <v>0.35124999000000001</v>
      </c>
      <c r="F57">
        <v>36.487998959999999</v>
      </c>
      <c r="G57">
        <v>5.9000000000000003E-4</v>
      </c>
      <c r="H57">
        <v>30.048000340000002</v>
      </c>
      <c r="J57" s="2">
        <f>TREND(Calibration!$A$2:$A$4,Calibration!$B$2:$B$4,C57)</f>
        <v>375.08357033334414</v>
      </c>
      <c r="K57" s="2">
        <f>TREND(Calibration!$A$2:$A$4,Calibration!$C$2:$C$4,E57)</f>
        <v>1207.5894308336658</v>
      </c>
      <c r="L57" s="2">
        <f>TREND(Calibration!$A$2:$A$4,Calibration!$D$2:$D$4,G57)</f>
        <v>-978.23705114190773</v>
      </c>
    </row>
    <row r="58" spans="1:12" x14ac:dyDescent="0.25">
      <c r="A58">
        <v>280079</v>
      </c>
      <c r="B58">
        <v>14.27999973</v>
      </c>
      <c r="C58">
        <v>0.46820000000000001</v>
      </c>
      <c r="D58">
        <v>27.739999770000001</v>
      </c>
      <c r="E58">
        <v>0.35352001</v>
      </c>
      <c r="F58">
        <v>36.462001800000003</v>
      </c>
      <c r="G58">
        <v>5.4000000000000001E-4</v>
      </c>
      <c r="H58">
        <v>30.103000640000001</v>
      </c>
      <c r="J58" s="2">
        <f>TREND(Calibration!$A$2:$A$4,Calibration!$B$2:$B$4,C58)</f>
        <v>368.76080111732648</v>
      </c>
      <c r="K58" s="2">
        <f>TREND(Calibration!$A$2:$A$4,Calibration!$C$2:$C$4,E58)</f>
        <v>1224.9850124344173</v>
      </c>
      <c r="L58" s="2">
        <f>TREND(Calibration!$A$2:$A$4,Calibration!$D$2:$D$4,G58)</f>
        <v>-978.46009080915246</v>
      </c>
    </row>
    <row r="59" spans="1:12" x14ac:dyDescent="0.25">
      <c r="A59">
        <v>285080</v>
      </c>
      <c r="B59">
        <v>14.28299999</v>
      </c>
      <c r="C59">
        <v>0.46929999999999999</v>
      </c>
      <c r="D59">
        <v>27.76600075</v>
      </c>
      <c r="E59">
        <v>0.35383998999999999</v>
      </c>
      <c r="F59">
        <v>36.486999509999997</v>
      </c>
      <c r="G59">
        <v>5.9000000000000003E-4</v>
      </c>
      <c r="H59">
        <v>30.0909996</v>
      </c>
      <c r="J59" s="2">
        <f>TREND(Calibration!$A$2:$A$4,Calibration!$B$2:$B$4,C59)</f>
        <v>369.56023078897277</v>
      </c>
      <c r="K59" s="2">
        <f>TREND(Calibration!$A$2:$A$4,Calibration!$C$2:$C$4,E59)</f>
        <v>1227.4370781433574</v>
      </c>
      <c r="L59" s="2">
        <f>TREND(Calibration!$A$2:$A$4,Calibration!$D$2:$D$4,G59)</f>
        <v>-978.23705114190773</v>
      </c>
    </row>
    <row r="60" spans="1:12" x14ac:dyDescent="0.25">
      <c r="A60">
        <v>290085</v>
      </c>
      <c r="B60">
        <v>14.25199986</v>
      </c>
      <c r="C60">
        <v>0.47580001</v>
      </c>
      <c r="D60">
        <v>27.745000839999999</v>
      </c>
      <c r="E60">
        <v>0.35389999</v>
      </c>
      <c r="F60">
        <v>36.479999540000001</v>
      </c>
      <c r="G60">
        <v>4.8999999999999998E-4</v>
      </c>
      <c r="H60">
        <v>30.02099991</v>
      </c>
      <c r="J60" s="2">
        <f>TREND(Calibration!$A$2:$A$4,Calibration!$B$2:$B$4,C60)</f>
        <v>374.28414066169785</v>
      </c>
      <c r="K60" s="2">
        <f>TREND(Calibration!$A$2:$A$4,Calibration!$C$2:$C$4,E60)</f>
        <v>1227.896869200725</v>
      </c>
      <c r="L60" s="2">
        <f>TREND(Calibration!$A$2:$A$4,Calibration!$D$2:$D$4,G60)</f>
        <v>-978.6831304763972</v>
      </c>
    </row>
    <row r="61" spans="1:12" x14ac:dyDescent="0.25">
      <c r="A61">
        <v>295079</v>
      </c>
      <c r="B61">
        <v>14.22999954</v>
      </c>
      <c r="C61">
        <v>0.47789999999999999</v>
      </c>
      <c r="D61">
        <v>27.679000850000001</v>
      </c>
      <c r="E61">
        <v>0.35179000999999999</v>
      </c>
      <c r="F61">
        <v>36.451000209999997</v>
      </c>
      <c r="G61">
        <v>5.4000000000000001E-4</v>
      </c>
      <c r="H61">
        <v>30.11199951</v>
      </c>
      <c r="J61" s="2">
        <f>TREND(Calibration!$A$2:$A$4,Calibration!$B$2:$B$4,C61)</f>
        <v>375.81031731275283</v>
      </c>
      <c r="K61" s="2">
        <f>TREND(Calibration!$A$2:$A$4,Calibration!$C$2:$C$4,E61)</f>
        <v>1211.7277036136577</v>
      </c>
      <c r="L61" s="2">
        <f>TREND(Calibration!$A$2:$A$4,Calibration!$D$2:$D$4,G61)</f>
        <v>-978.46009080915246</v>
      </c>
    </row>
    <row r="62" spans="1:12" x14ac:dyDescent="0.25">
      <c r="A62">
        <v>300080</v>
      </c>
      <c r="B62">
        <v>14.25199986</v>
      </c>
      <c r="C62">
        <v>0.48550000999999998</v>
      </c>
      <c r="D62">
        <v>27.68600082</v>
      </c>
      <c r="E62">
        <v>0.35087001000000001</v>
      </c>
      <c r="F62">
        <v>36.483001710000003</v>
      </c>
      <c r="G62">
        <v>5.9000000000000003E-4</v>
      </c>
      <c r="H62">
        <v>30.13800049</v>
      </c>
      <c r="J62" s="2">
        <f>TREND(Calibration!$A$2:$A$4,Calibration!$B$2:$B$4,C62)</f>
        <v>381.3336568571242</v>
      </c>
      <c r="K62" s="2">
        <f>TREND(Calibration!$A$2:$A$4,Calibration!$C$2:$C$4,E62)</f>
        <v>1204.6775740673581</v>
      </c>
      <c r="L62" s="2">
        <f>TREND(Calibration!$A$2:$A$4,Calibration!$D$2:$D$4,G62)</f>
        <v>-978.23705114190773</v>
      </c>
    </row>
    <row r="63" spans="1:12" x14ac:dyDescent="0.25">
      <c r="A63">
        <v>305080</v>
      </c>
      <c r="B63">
        <v>14.26500034</v>
      </c>
      <c r="C63">
        <v>0.49039999000000001</v>
      </c>
      <c r="D63">
        <v>27.71299934</v>
      </c>
      <c r="E63">
        <v>0.35021998999999998</v>
      </c>
      <c r="F63">
        <v>36.509998320000001</v>
      </c>
      <c r="G63">
        <v>5.4000000000000001E-4</v>
      </c>
      <c r="H63">
        <v>30.120000839999999</v>
      </c>
      <c r="J63" s="2">
        <f>TREND(Calibration!$A$2:$A$4,Calibration!$B$2:$B$4,C63)</f>
        <v>384.89473813210003</v>
      </c>
      <c r="K63" s="2">
        <f>TREND(Calibration!$A$2:$A$4,Calibration!$C$2:$C$4,E63)</f>
        <v>1199.6963510155258</v>
      </c>
      <c r="L63" s="2">
        <f>TREND(Calibration!$A$2:$A$4,Calibration!$D$2:$D$4,G63)</f>
        <v>-978.46009080915246</v>
      </c>
    </row>
    <row r="64" spans="1:12" x14ac:dyDescent="0.25">
      <c r="A64">
        <v>310080</v>
      </c>
      <c r="B64">
        <v>14.25199986</v>
      </c>
      <c r="C64">
        <v>0.47789999999999999</v>
      </c>
      <c r="D64">
        <v>27.70299911</v>
      </c>
      <c r="E64">
        <v>0.34968000999999999</v>
      </c>
      <c r="F64">
        <v>36.466999049999998</v>
      </c>
      <c r="G64">
        <v>5.9000000000000003E-4</v>
      </c>
      <c r="H64">
        <v>30.14299965</v>
      </c>
      <c r="J64" s="2">
        <f>TREND(Calibration!$A$2:$A$4,Calibration!$B$2:$B$4,C64)</f>
        <v>375.81031731275283</v>
      </c>
      <c r="K64" s="2">
        <f>TREND(Calibration!$A$2:$A$4,Calibration!$C$2:$C$4,E64)</f>
        <v>1195.5583847629052</v>
      </c>
      <c r="L64" s="2">
        <f>TREND(Calibration!$A$2:$A$4,Calibration!$D$2:$D$4,G64)</f>
        <v>-978.23705114190773</v>
      </c>
    </row>
    <row r="65" spans="1:12" x14ac:dyDescent="0.25">
      <c r="A65">
        <v>315079</v>
      </c>
      <c r="B65">
        <v>14.2670002</v>
      </c>
      <c r="C65">
        <v>0.48820001000000002</v>
      </c>
      <c r="D65">
        <v>27.743000030000001</v>
      </c>
      <c r="E65">
        <v>0.34968000999999999</v>
      </c>
      <c r="F65">
        <v>36.521999360000002</v>
      </c>
      <c r="G65">
        <v>6.9999999999999999E-4</v>
      </c>
      <c r="H65">
        <v>30.129999160000001</v>
      </c>
      <c r="J65" s="2">
        <f>TREND(Calibration!$A$2:$A$4,Calibration!$B$2:$B$4,C65)</f>
        <v>383.29589332389241</v>
      </c>
      <c r="K65" s="2">
        <f>TREND(Calibration!$A$2:$A$4,Calibration!$C$2:$C$4,E65)</f>
        <v>1195.5583847629052</v>
      </c>
      <c r="L65" s="2">
        <f>TREND(Calibration!$A$2:$A$4,Calibration!$D$2:$D$4,G65)</f>
        <v>-977.74636387396936</v>
      </c>
    </row>
    <row r="66" spans="1:12" x14ac:dyDescent="0.25">
      <c r="A66">
        <v>320081</v>
      </c>
      <c r="B66">
        <v>14.256999970000001</v>
      </c>
      <c r="C66">
        <v>0.48330000000000001</v>
      </c>
      <c r="D66">
        <v>27.784999849999998</v>
      </c>
      <c r="E66">
        <v>0.34898001000000001</v>
      </c>
      <c r="F66">
        <v>36.495998380000003</v>
      </c>
      <c r="G66">
        <v>5.4000000000000001E-4</v>
      </c>
      <c r="H66">
        <v>30.040000920000001</v>
      </c>
      <c r="J66" s="2">
        <f>TREND(Calibration!$A$2:$A$4,Calibration!$B$2:$B$4,C66)</f>
        <v>379.73479024628921</v>
      </c>
      <c r="K66" s="2">
        <f>TREND(Calibration!$A$2:$A$4,Calibration!$C$2:$C$4,E66)</f>
        <v>1190.1941557602861</v>
      </c>
      <c r="L66" s="2">
        <f>TREND(Calibration!$A$2:$A$4,Calibration!$D$2:$D$4,G66)</f>
        <v>-978.46009080915246</v>
      </c>
    </row>
    <row r="67" spans="1:12" x14ac:dyDescent="0.25">
      <c r="A67">
        <v>325081</v>
      </c>
      <c r="B67">
        <v>14.24600029</v>
      </c>
      <c r="C67">
        <v>0.48280001</v>
      </c>
      <c r="D67">
        <v>27.732999800000002</v>
      </c>
      <c r="E67">
        <v>0.35152</v>
      </c>
      <c r="F67">
        <v>36.472000119999997</v>
      </c>
      <c r="G67">
        <v>5.9000000000000003E-4</v>
      </c>
      <c r="H67">
        <v>30.03700066</v>
      </c>
      <c r="J67" s="2">
        <f>TREND(Calibration!$A$2:$A$4,Calibration!$B$2:$B$4,C67)</f>
        <v>379.37142039035609</v>
      </c>
      <c r="K67" s="2">
        <f>TREND(Calibration!$A$2:$A$4,Calibration!$C$2:$C$4,E67)</f>
        <v>1209.6585672236617</v>
      </c>
      <c r="L67" s="2">
        <f>TREND(Calibration!$A$2:$A$4,Calibration!$D$2:$D$4,G67)</f>
        <v>-978.23705114190773</v>
      </c>
    </row>
    <row r="68" spans="1:12" x14ac:dyDescent="0.25">
      <c r="A68">
        <v>330080</v>
      </c>
      <c r="B68">
        <v>14.25899982</v>
      </c>
      <c r="C68">
        <v>0.4844</v>
      </c>
      <c r="D68">
        <v>27.68600082</v>
      </c>
      <c r="E68">
        <v>0.35183998999999999</v>
      </c>
      <c r="F68">
        <v>36.466999049999998</v>
      </c>
      <c r="G68">
        <v>5.9000000000000003E-4</v>
      </c>
      <c r="H68">
        <v>30.01600075</v>
      </c>
      <c r="J68" s="2">
        <f>TREND(Calibration!$A$2:$A$4,Calibration!$B$2:$B$4,C68)</f>
        <v>380.53421991793545</v>
      </c>
      <c r="K68" s="2">
        <f>TREND(Calibration!$A$2:$A$4,Calibration!$C$2:$C$4,E68)</f>
        <v>1212.110709564445</v>
      </c>
      <c r="L68" s="2">
        <f>TREND(Calibration!$A$2:$A$4,Calibration!$D$2:$D$4,G68)</f>
        <v>-978.23705114190773</v>
      </c>
    </row>
    <row r="69" spans="1:12" x14ac:dyDescent="0.25">
      <c r="A69">
        <v>335079</v>
      </c>
      <c r="B69">
        <v>14.291000370000001</v>
      </c>
      <c r="C69">
        <v>0.48599999999999999</v>
      </c>
      <c r="D69">
        <v>27.711000439999999</v>
      </c>
      <c r="E69">
        <v>0.35152</v>
      </c>
      <c r="F69">
        <v>36.483001710000003</v>
      </c>
      <c r="G69">
        <v>6.4999999999999997E-4</v>
      </c>
      <c r="H69">
        <v>30.01300049</v>
      </c>
      <c r="J69" s="2">
        <f>TREND(Calibration!$A$2:$A$4,Calibration!$B$2:$B$4,C69)</f>
        <v>381.69702671305731</v>
      </c>
      <c r="K69" s="2">
        <f>TREND(Calibration!$A$2:$A$4,Calibration!$C$2:$C$4,E69)</f>
        <v>1209.6585672236617</v>
      </c>
      <c r="L69" s="2">
        <f>TREND(Calibration!$A$2:$A$4,Calibration!$D$2:$D$4,G69)</f>
        <v>-977.96940354121409</v>
      </c>
    </row>
    <row r="70" spans="1:12" x14ac:dyDescent="0.25">
      <c r="A70">
        <v>340080</v>
      </c>
      <c r="B70">
        <v>14.336000439999999</v>
      </c>
      <c r="C70">
        <v>0.48390000999999999</v>
      </c>
      <c r="D70">
        <v>27.711999890000001</v>
      </c>
      <c r="E70">
        <v>0.35124999000000001</v>
      </c>
      <c r="F70">
        <v>36.466999049999998</v>
      </c>
      <c r="G70">
        <v>6.4999999999999997E-4</v>
      </c>
      <c r="H70">
        <v>30.040000920000001</v>
      </c>
      <c r="J70" s="2">
        <f>TREND(Calibration!$A$2:$A$4,Calibration!$B$2:$B$4,C70)</f>
        <v>380.17085006200233</v>
      </c>
      <c r="K70" s="2">
        <f>TREND(Calibration!$A$2:$A$4,Calibration!$C$2:$C$4,E70)</f>
        <v>1207.5894308336658</v>
      </c>
      <c r="L70" s="2">
        <f>TREND(Calibration!$A$2:$A$4,Calibration!$D$2:$D$4,G70)</f>
        <v>-977.96940354121409</v>
      </c>
    </row>
    <row r="71" spans="1:12" x14ac:dyDescent="0.25">
      <c r="A71">
        <v>345079</v>
      </c>
      <c r="B71">
        <v>14.36200047</v>
      </c>
      <c r="C71">
        <v>0.47040000999999998</v>
      </c>
      <c r="D71">
        <v>27.756000520000001</v>
      </c>
      <c r="E71">
        <v>0.34935000999999999</v>
      </c>
      <c r="F71">
        <v>36.469001769999998</v>
      </c>
      <c r="G71">
        <v>5.4000000000000001E-4</v>
      </c>
      <c r="H71">
        <v>30.010000229999999</v>
      </c>
      <c r="J71" s="2">
        <f>TREND(Calibration!$A$2:$A$4,Calibration!$B$2:$B$4,C71)</f>
        <v>370.35966772816153</v>
      </c>
      <c r="K71" s="2">
        <f>TREND(Calibration!$A$2:$A$4,Calibration!$C$2:$C$4,E71)</f>
        <v>1193.0295339473848</v>
      </c>
      <c r="L71" s="2">
        <f>TREND(Calibration!$A$2:$A$4,Calibration!$D$2:$D$4,G71)</f>
        <v>-978.46009080915246</v>
      </c>
    </row>
    <row r="72" spans="1:12" x14ac:dyDescent="0.25">
      <c r="A72">
        <v>350084</v>
      </c>
      <c r="B72">
        <v>14.35900021</v>
      </c>
      <c r="C72">
        <v>0.47470000000000001</v>
      </c>
      <c r="D72">
        <v>27.756999969999999</v>
      </c>
      <c r="E72">
        <v>0.34383999999999998</v>
      </c>
      <c r="F72">
        <v>36.466999049999998</v>
      </c>
      <c r="G72">
        <v>4.8999999999999998E-4</v>
      </c>
      <c r="H72">
        <v>30.01199913</v>
      </c>
      <c r="J72" s="2">
        <f>TREND(Calibration!$A$2:$A$4,Calibration!$B$2:$B$4,C72)</f>
        <v>373.4847037225091</v>
      </c>
      <c r="K72" s="2">
        <f>TREND(Calibration!$A$2:$A$4,Calibration!$C$2:$C$4,E72)</f>
        <v>1150.8053118806381</v>
      </c>
      <c r="L72" s="2">
        <f>TREND(Calibration!$A$2:$A$4,Calibration!$D$2:$D$4,G72)</f>
        <v>-978.6831304763972</v>
      </c>
    </row>
    <row r="73" spans="1:12" x14ac:dyDescent="0.25">
      <c r="A73">
        <v>355079</v>
      </c>
      <c r="B73">
        <v>14.352999690000001</v>
      </c>
      <c r="C73">
        <v>0.47360000000000002</v>
      </c>
      <c r="D73">
        <v>27.70400047</v>
      </c>
      <c r="E73">
        <v>0.34448999000000002</v>
      </c>
      <c r="F73">
        <v>36.456001280000002</v>
      </c>
      <c r="G73">
        <v>5.4000000000000001E-4</v>
      </c>
      <c r="H73">
        <v>30.013999940000001</v>
      </c>
      <c r="J73" s="2">
        <f>TREND(Calibration!$A$2:$A$4,Calibration!$B$2:$B$4,C73)</f>
        <v>372.68527405086286</v>
      </c>
      <c r="K73" s="2">
        <f>TREND(Calibration!$A$2:$A$4,Calibration!$C$2:$C$4,E73)</f>
        <v>1155.7863050369422</v>
      </c>
      <c r="L73" s="2">
        <f>TREND(Calibration!$A$2:$A$4,Calibration!$D$2:$D$4,G73)</f>
        <v>-978.46009080915246</v>
      </c>
    </row>
    <row r="74" spans="1:12" x14ac:dyDescent="0.25">
      <c r="A74">
        <v>360079</v>
      </c>
      <c r="B74">
        <v>14.36900043</v>
      </c>
      <c r="C74">
        <v>0.48280001</v>
      </c>
      <c r="D74">
        <v>27.719999309999999</v>
      </c>
      <c r="E74">
        <v>0.34962000999999998</v>
      </c>
      <c r="F74">
        <v>36.472000119999997</v>
      </c>
      <c r="G74">
        <v>5.9000000000000003E-4</v>
      </c>
      <c r="H74">
        <v>29.98800087</v>
      </c>
      <c r="J74" s="2">
        <f>TREND(Calibration!$A$2:$A$4,Calibration!$B$2:$B$4,C74)</f>
        <v>379.37142039035609</v>
      </c>
      <c r="K74" s="2">
        <f>TREND(Calibration!$A$2:$A$4,Calibration!$C$2:$C$4,E74)</f>
        <v>1195.0985937055377</v>
      </c>
      <c r="L74" s="2">
        <f>TREND(Calibration!$A$2:$A$4,Calibration!$D$2:$D$4,G74)</f>
        <v>-978.23705114190773</v>
      </c>
    </row>
    <row r="75" spans="1:12" x14ac:dyDescent="0.25">
      <c r="A75">
        <v>365079</v>
      </c>
      <c r="B75">
        <v>14.397999759999999</v>
      </c>
      <c r="C75">
        <v>0.48500000999999998</v>
      </c>
      <c r="D75">
        <v>27.701999659999998</v>
      </c>
      <c r="E75">
        <v>0.35032999999999997</v>
      </c>
      <c r="F75">
        <v>36.453998570000003</v>
      </c>
      <c r="G75">
        <v>6.4999999999999997E-4</v>
      </c>
      <c r="H75">
        <v>30.076999659999998</v>
      </c>
      <c r="J75" s="2">
        <f>TREND(Calibration!$A$2:$A$4,Calibration!$B$2:$B$4,C75)</f>
        <v>380.97027973364862</v>
      </c>
      <c r="K75" s="2">
        <f>TREND(Calibration!$A$2:$A$4,Calibration!$C$2:$C$4,E75)</f>
        <v>1200.5393779192088</v>
      </c>
      <c r="L75" s="2">
        <f>TREND(Calibration!$A$2:$A$4,Calibration!$D$2:$D$4,G75)</f>
        <v>-977.96940354121409</v>
      </c>
    </row>
    <row r="76" spans="1:12" x14ac:dyDescent="0.25">
      <c r="A76">
        <v>370080</v>
      </c>
      <c r="B76">
        <v>14.39500046</v>
      </c>
      <c r="C76">
        <v>0.48500000999999998</v>
      </c>
      <c r="D76">
        <v>27.694000240000001</v>
      </c>
      <c r="E76">
        <v>0.35357000999999999</v>
      </c>
      <c r="F76">
        <v>36.491001130000001</v>
      </c>
      <c r="G76">
        <v>6.4999999999999997E-4</v>
      </c>
      <c r="H76">
        <v>30.040000920000001</v>
      </c>
      <c r="J76" s="2">
        <f>TREND(Calibration!$A$2:$A$4,Calibration!$B$2:$B$4,C76)</f>
        <v>380.97027973364862</v>
      </c>
      <c r="K76" s="2">
        <f>TREND(Calibration!$A$2:$A$4,Calibration!$C$2:$C$4,E76)</f>
        <v>1225.3681716488898</v>
      </c>
      <c r="L76" s="2">
        <f>TREND(Calibration!$A$2:$A$4,Calibration!$D$2:$D$4,G76)</f>
        <v>-977.96940354121409</v>
      </c>
    </row>
    <row r="77" spans="1:12" x14ac:dyDescent="0.25">
      <c r="A77">
        <v>375079</v>
      </c>
      <c r="B77">
        <v>14.397999759999999</v>
      </c>
      <c r="C77">
        <v>0.48390000999999999</v>
      </c>
      <c r="D77">
        <v>27.722000120000001</v>
      </c>
      <c r="E77">
        <v>0.34827000000000002</v>
      </c>
      <c r="F77">
        <v>36.501998899999997</v>
      </c>
      <c r="G77">
        <v>6.4999999999999997E-4</v>
      </c>
      <c r="H77">
        <v>30.02099991</v>
      </c>
      <c r="J77" s="2">
        <f>TREND(Calibration!$A$2:$A$4,Calibration!$B$2:$B$4,C77)</f>
        <v>380.17085006200233</v>
      </c>
      <c r="K77" s="2">
        <f>TREND(Calibration!$A$2:$A$4,Calibration!$C$2:$C$4,E77)</f>
        <v>1184.7532182829293</v>
      </c>
      <c r="L77" s="2">
        <f>TREND(Calibration!$A$2:$A$4,Calibration!$D$2:$D$4,G77)</f>
        <v>-977.96940354121409</v>
      </c>
    </row>
    <row r="78" spans="1:12" x14ac:dyDescent="0.25">
      <c r="A78">
        <v>380079</v>
      </c>
      <c r="B78">
        <v>14.40400028</v>
      </c>
      <c r="C78">
        <v>0.48280001</v>
      </c>
      <c r="D78">
        <v>27.71899986</v>
      </c>
      <c r="E78">
        <v>0.34567999999999999</v>
      </c>
      <c r="F78">
        <v>36.466999049999998</v>
      </c>
      <c r="G78">
        <v>5.9000000000000003E-4</v>
      </c>
      <c r="H78">
        <v>30.091999049999998</v>
      </c>
      <c r="J78" s="2">
        <f>TREND(Calibration!$A$2:$A$4,Calibration!$B$2:$B$4,C78)</f>
        <v>379.37142039035609</v>
      </c>
      <c r="K78" s="2">
        <f>TREND(Calibration!$A$2:$A$4,Calibration!$C$2:$C$4,E78)</f>
        <v>1164.9055709732377</v>
      </c>
      <c r="L78" s="2">
        <f>TREND(Calibration!$A$2:$A$4,Calibration!$D$2:$D$4,G78)</f>
        <v>-978.23705114190773</v>
      </c>
    </row>
    <row r="79" spans="1:12" x14ac:dyDescent="0.25">
      <c r="A79">
        <v>385081</v>
      </c>
      <c r="B79">
        <v>14.333000180000001</v>
      </c>
      <c r="C79">
        <v>0.47690000999999999</v>
      </c>
      <c r="D79">
        <v>27.690999980000001</v>
      </c>
      <c r="E79">
        <v>0.34514001</v>
      </c>
      <c r="F79">
        <v>36.456001280000002</v>
      </c>
      <c r="G79">
        <v>6.4999999999999997E-4</v>
      </c>
      <c r="H79">
        <v>30.020000459999999</v>
      </c>
      <c r="J79" s="2">
        <f>TREND(Calibration!$A$2:$A$4,Calibration!$B$2:$B$4,C79)</f>
        <v>375.08357033334414</v>
      </c>
      <c r="K79" s="2">
        <f>TREND(Calibration!$A$2:$A$4,Calibration!$C$2:$C$4,E79)</f>
        <v>1160.767528088774</v>
      </c>
      <c r="L79" s="2">
        <f>TREND(Calibration!$A$2:$A$4,Calibration!$D$2:$D$4,G79)</f>
        <v>-977.96940354121409</v>
      </c>
    </row>
    <row r="80" spans="1:12" x14ac:dyDescent="0.25">
      <c r="A80">
        <v>390080</v>
      </c>
      <c r="B80">
        <v>14.31400013</v>
      </c>
      <c r="C80">
        <v>0.47089999999999999</v>
      </c>
      <c r="D80">
        <v>27.705999370000001</v>
      </c>
      <c r="E80">
        <v>0.34545999999999999</v>
      </c>
      <c r="F80">
        <v>36.439998629999998</v>
      </c>
      <c r="G80">
        <v>4.8999999999999998E-4</v>
      </c>
      <c r="H80">
        <v>30.03700066</v>
      </c>
      <c r="J80" s="2">
        <f>TREND(Calibration!$A$2:$A$4,Calibration!$B$2:$B$4,C80)</f>
        <v>370.72303758409464</v>
      </c>
      <c r="K80" s="2">
        <f>TREND(Calibration!$A$2:$A$4,Calibration!$C$2:$C$4,E80)</f>
        <v>1163.2196704295573</v>
      </c>
      <c r="L80" s="2">
        <f>TREND(Calibration!$A$2:$A$4,Calibration!$D$2:$D$4,G80)</f>
        <v>-978.6831304763972</v>
      </c>
    </row>
    <row r="81" spans="1:12" x14ac:dyDescent="0.25">
      <c r="A81">
        <v>395080</v>
      </c>
      <c r="B81">
        <v>14.32699966</v>
      </c>
      <c r="C81">
        <v>0.46929999999999999</v>
      </c>
      <c r="D81">
        <v>27.684000019999999</v>
      </c>
      <c r="E81">
        <v>0.34459999000000002</v>
      </c>
      <c r="F81">
        <v>36.430999759999999</v>
      </c>
      <c r="G81">
        <v>5.4000000000000001E-4</v>
      </c>
      <c r="H81">
        <v>30.0909996</v>
      </c>
      <c r="J81" s="2">
        <f>TREND(Calibration!$A$2:$A$4,Calibration!$B$2:$B$4,C81)</f>
        <v>369.56023078897277</v>
      </c>
      <c r="K81" s="2">
        <f>TREND(Calibration!$A$2:$A$4,Calibration!$C$2:$C$4,E81)</f>
        <v>1156.6292553087821</v>
      </c>
      <c r="L81" s="2">
        <f>TREND(Calibration!$A$2:$A$4,Calibration!$D$2:$D$4,G81)</f>
        <v>-978.46009080915246</v>
      </c>
    </row>
    <row r="82" spans="1:12" x14ac:dyDescent="0.25">
      <c r="A82">
        <v>400079</v>
      </c>
      <c r="B82">
        <v>14.295000079999999</v>
      </c>
      <c r="C82">
        <v>0.47580001</v>
      </c>
      <c r="D82">
        <v>27.695999149999999</v>
      </c>
      <c r="E82">
        <v>0.34325000999999999</v>
      </c>
      <c r="F82">
        <v>36.458999630000001</v>
      </c>
      <c r="G82">
        <v>5.4000000000000001E-4</v>
      </c>
      <c r="H82">
        <v>30.02099991</v>
      </c>
      <c r="J82" s="2">
        <f>TREND(Calibration!$A$2:$A$4,Calibration!$B$2:$B$4,C82)</f>
        <v>374.28414066169785</v>
      </c>
      <c r="K82" s="2">
        <f>TREND(Calibration!$A$2:$A$4,Calibration!$C$2:$C$4,E82)</f>
        <v>1146.284109781702</v>
      </c>
      <c r="L82" s="2">
        <f>TREND(Calibration!$A$2:$A$4,Calibration!$D$2:$D$4,G82)</f>
        <v>-978.46009080915246</v>
      </c>
    </row>
    <row r="83" spans="1:12" x14ac:dyDescent="0.25">
      <c r="A83">
        <v>405080</v>
      </c>
      <c r="B83">
        <v>14.381999970000001</v>
      </c>
      <c r="C83">
        <v>0.48710001000000003</v>
      </c>
      <c r="D83">
        <v>27.690999980000001</v>
      </c>
      <c r="E83">
        <v>0.34389999999999998</v>
      </c>
      <c r="F83">
        <v>36.500999450000002</v>
      </c>
      <c r="G83">
        <v>6.9999999999999999E-4</v>
      </c>
      <c r="H83">
        <v>30.120000839999999</v>
      </c>
      <c r="J83" s="2">
        <f>TREND(Calibration!$A$2:$A$4,Calibration!$B$2:$B$4,C83)</f>
        <v>382.49646365224612</v>
      </c>
      <c r="K83" s="2">
        <f>TREND(Calibration!$A$2:$A$4,Calibration!$C$2:$C$4,E83)</f>
        <v>1151.2651029380052</v>
      </c>
      <c r="L83" s="2">
        <f>TREND(Calibration!$A$2:$A$4,Calibration!$D$2:$D$4,G83)</f>
        <v>-977.74636387396936</v>
      </c>
    </row>
    <row r="84" spans="1:12" x14ac:dyDescent="0.25">
      <c r="A84">
        <v>410084</v>
      </c>
      <c r="B84">
        <v>14.40400028</v>
      </c>
      <c r="C84">
        <v>0.48870000000000002</v>
      </c>
      <c r="D84">
        <v>27.687999730000001</v>
      </c>
      <c r="E84">
        <v>0.34340999</v>
      </c>
      <c r="F84">
        <v>36.498001100000003</v>
      </c>
      <c r="G84">
        <v>6.9999999999999999E-4</v>
      </c>
      <c r="H84">
        <v>30.059000019999999</v>
      </c>
      <c r="J84" s="2">
        <f>TREND(Calibration!$A$2:$A$4,Calibration!$B$2:$B$4,C84)</f>
        <v>383.65926317982553</v>
      </c>
      <c r="K84" s="2">
        <f>TREND(Calibration!$A$2:$A$4,Calibration!$C$2:$C$4,E84)</f>
        <v>1147.5100660043292</v>
      </c>
      <c r="L84" s="2">
        <f>TREND(Calibration!$A$2:$A$4,Calibration!$D$2:$D$4,G84)</f>
        <v>-977.74636387396936</v>
      </c>
    </row>
    <row r="85" spans="1:12" x14ac:dyDescent="0.25">
      <c r="A85">
        <v>415079</v>
      </c>
      <c r="B85">
        <v>14.31099987</v>
      </c>
      <c r="C85">
        <v>0.47899999999999998</v>
      </c>
      <c r="D85">
        <v>27.705999370000001</v>
      </c>
      <c r="E85">
        <v>0.34351999</v>
      </c>
      <c r="F85">
        <v>36.443000789999999</v>
      </c>
      <c r="G85">
        <v>4.8999999999999998E-4</v>
      </c>
      <c r="H85">
        <v>29.97900009</v>
      </c>
      <c r="J85" s="2">
        <f>TREND(Calibration!$A$2:$A$4,Calibration!$B$2:$B$4,C85)</f>
        <v>376.60974698439912</v>
      </c>
      <c r="K85" s="2">
        <f>TREND(Calibration!$A$2:$A$4,Calibration!$C$2:$C$4,E85)</f>
        <v>1148.3530162761692</v>
      </c>
      <c r="L85" s="2">
        <f>TREND(Calibration!$A$2:$A$4,Calibration!$D$2:$D$4,G85)</f>
        <v>-978.6831304763972</v>
      </c>
    </row>
    <row r="86" spans="1:12" x14ac:dyDescent="0.25">
      <c r="A86">
        <v>420079</v>
      </c>
      <c r="B86">
        <v>14.333999629999999</v>
      </c>
      <c r="C86">
        <v>0.48060000000000003</v>
      </c>
      <c r="D86">
        <v>27.722000120000001</v>
      </c>
      <c r="E86">
        <v>0.34156998999999999</v>
      </c>
      <c r="F86">
        <v>36.45299911</v>
      </c>
      <c r="G86">
        <v>5.4000000000000001E-4</v>
      </c>
      <c r="H86">
        <v>29.989000319999999</v>
      </c>
      <c r="J86" s="2">
        <f>TREND(Calibration!$A$2:$A$4,Calibration!$B$2:$B$4,C86)</f>
        <v>377.77255377952105</v>
      </c>
      <c r="K86" s="2">
        <f>TREND(Calibration!$A$2:$A$4,Calibration!$C$2:$C$4,E86)</f>
        <v>1133.4098069117297</v>
      </c>
      <c r="L86" s="2">
        <f>TREND(Calibration!$A$2:$A$4,Calibration!$D$2:$D$4,G86)</f>
        <v>-978.46009080915246</v>
      </c>
    </row>
    <row r="87" spans="1:12" x14ac:dyDescent="0.25">
      <c r="A87">
        <v>425080</v>
      </c>
      <c r="B87">
        <v>14.36600018</v>
      </c>
      <c r="C87">
        <v>0.48330000000000001</v>
      </c>
      <c r="D87">
        <v>27.687000269999999</v>
      </c>
      <c r="E87">
        <v>0.33930000999999999</v>
      </c>
      <c r="F87">
        <v>36.480998990000003</v>
      </c>
      <c r="G87">
        <v>5.9000000000000003E-4</v>
      </c>
      <c r="H87">
        <v>30.027000430000001</v>
      </c>
      <c r="J87" s="2">
        <f>TREND(Calibration!$A$2:$A$4,Calibration!$B$2:$B$4,C87)</f>
        <v>379.73479024628921</v>
      </c>
      <c r="K87" s="2">
        <f>TREND(Calibration!$A$2:$A$4,Calibration!$C$2:$C$4,E87)</f>
        <v>1116.0145318383495</v>
      </c>
      <c r="L87" s="2">
        <f>TREND(Calibration!$A$2:$A$4,Calibration!$D$2:$D$4,G87)</f>
        <v>-978.23705114190773</v>
      </c>
    </row>
    <row r="88" spans="1:12" x14ac:dyDescent="0.25">
      <c r="A88">
        <v>430080</v>
      </c>
      <c r="B88">
        <v>14.300999640000001</v>
      </c>
      <c r="C88">
        <v>0.48330000000000001</v>
      </c>
      <c r="D88">
        <v>27.68000031</v>
      </c>
      <c r="E88">
        <v>0.33897999000000001</v>
      </c>
      <c r="F88">
        <v>36.430999759999999</v>
      </c>
      <c r="G88">
        <v>5.9000000000000003E-4</v>
      </c>
      <c r="H88">
        <v>29.96299934</v>
      </c>
      <c r="J88" s="2">
        <f>TREND(Calibration!$A$2:$A$4,Calibration!$B$2:$B$4,C88)</f>
        <v>379.73479024628921</v>
      </c>
      <c r="K88" s="2">
        <f>TREND(Calibration!$A$2:$A$4,Calibration!$C$2:$C$4,E88)</f>
        <v>1113.562159602038</v>
      </c>
      <c r="L88" s="2">
        <f>TREND(Calibration!$A$2:$A$4,Calibration!$D$2:$D$4,G88)</f>
        <v>-978.23705114190773</v>
      </c>
    </row>
    <row r="89" spans="1:12" x14ac:dyDescent="0.25">
      <c r="A89">
        <v>435079</v>
      </c>
      <c r="B89">
        <v>14.333000180000001</v>
      </c>
      <c r="C89">
        <v>0.47789999999999999</v>
      </c>
      <c r="D89">
        <v>27.729999540000001</v>
      </c>
      <c r="E89">
        <v>0.34</v>
      </c>
      <c r="F89">
        <v>36.472000119999997</v>
      </c>
      <c r="G89">
        <v>5.9000000000000003E-4</v>
      </c>
      <c r="H89">
        <v>29.98800087</v>
      </c>
      <c r="J89" s="2">
        <f>TREND(Calibration!$A$2:$A$4,Calibration!$B$2:$B$4,C89)</f>
        <v>375.81031731275283</v>
      </c>
      <c r="K89" s="2">
        <f>TREND(Calibration!$A$2:$A$4,Calibration!$C$2:$C$4,E89)</f>
        <v>1121.3786842091265</v>
      </c>
      <c r="L89" s="2">
        <f>TREND(Calibration!$A$2:$A$4,Calibration!$D$2:$D$4,G89)</f>
        <v>-978.23705114190773</v>
      </c>
    </row>
    <row r="90" spans="1:12" x14ac:dyDescent="0.25">
      <c r="A90">
        <v>440080</v>
      </c>
      <c r="B90">
        <v>14.385000229999999</v>
      </c>
      <c r="C90">
        <v>0.4844</v>
      </c>
      <c r="D90">
        <v>27.700000760000002</v>
      </c>
      <c r="E90">
        <v>0.34114</v>
      </c>
      <c r="F90">
        <v>36.501998899999997</v>
      </c>
      <c r="G90">
        <v>6.4999999999999997E-4</v>
      </c>
      <c r="H90">
        <v>29.999000550000002</v>
      </c>
      <c r="J90" s="2">
        <f>TREND(Calibration!$A$2:$A$4,Calibration!$B$2:$B$4,C90)</f>
        <v>380.53421991793545</v>
      </c>
      <c r="K90" s="2">
        <f>TREND(Calibration!$A$2:$A$4,Calibration!$C$2:$C$4,E90)</f>
        <v>1130.1147142991065</v>
      </c>
      <c r="L90" s="2">
        <f>TREND(Calibration!$A$2:$A$4,Calibration!$D$2:$D$4,G90)</f>
        <v>-977.96940354121409</v>
      </c>
    </row>
    <row r="91" spans="1:12" x14ac:dyDescent="0.25">
      <c r="A91">
        <v>445080</v>
      </c>
      <c r="B91">
        <v>14.36299992</v>
      </c>
      <c r="C91">
        <v>0.47520000000000001</v>
      </c>
      <c r="D91">
        <v>27.69199944</v>
      </c>
      <c r="E91">
        <v>0.34060001000000001</v>
      </c>
      <c r="F91">
        <v>36.466999049999998</v>
      </c>
      <c r="G91">
        <v>5.9000000000000003E-4</v>
      </c>
      <c r="H91">
        <v>30.018999099999998</v>
      </c>
      <c r="J91" s="2">
        <f>TREND(Calibration!$A$2:$A$4,Calibration!$B$2:$B$4,C91)</f>
        <v>373.84808084598473</v>
      </c>
      <c r="K91" s="2">
        <f>TREND(Calibration!$A$2:$A$4,Calibration!$C$2:$C$4,E91)</f>
        <v>1125.9766714146429</v>
      </c>
      <c r="L91" s="2">
        <f>TREND(Calibration!$A$2:$A$4,Calibration!$D$2:$D$4,G91)</f>
        <v>-978.23705114190773</v>
      </c>
    </row>
    <row r="92" spans="1:12" x14ac:dyDescent="0.25">
      <c r="A92">
        <v>450079</v>
      </c>
      <c r="B92">
        <v>14.30799961</v>
      </c>
      <c r="C92">
        <v>0.47580001</v>
      </c>
      <c r="D92">
        <v>27.67700005</v>
      </c>
      <c r="E92">
        <v>0.33903</v>
      </c>
      <c r="F92">
        <v>36.469001769999998</v>
      </c>
      <c r="G92">
        <v>5.9000000000000003E-4</v>
      </c>
      <c r="H92">
        <v>29.957000730000001</v>
      </c>
      <c r="J92" s="2">
        <f>TREND(Calibration!$A$2:$A$4,Calibration!$B$2:$B$4,C92)</f>
        <v>374.28414066169785</v>
      </c>
      <c r="K92" s="2">
        <f>TREND(Calibration!$A$2:$A$4,Calibration!$C$2:$C$4,E92)</f>
        <v>1113.9453954483536</v>
      </c>
      <c r="L92" s="2">
        <f>TREND(Calibration!$A$2:$A$4,Calibration!$D$2:$D$4,G92)</f>
        <v>-978.23705114190773</v>
      </c>
    </row>
    <row r="93" spans="1:12" x14ac:dyDescent="0.25">
      <c r="A93">
        <v>455091</v>
      </c>
      <c r="B93">
        <v>14.291999819999999</v>
      </c>
      <c r="C93">
        <v>0.4698</v>
      </c>
      <c r="D93">
        <v>27.68000031</v>
      </c>
      <c r="E93">
        <v>0.33897999000000001</v>
      </c>
      <c r="F93">
        <v>36.446998600000001</v>
      </c>
      <c r="G93">
        <v>6.4999999999999997E-4</v>
      </c>
      <c r="H93">
        <v>30.127000809999998</v>
      </c>
      <c r="J93" s="2">
        <f>TREND(Calibration!$A$2:$A$4,Calibration!$B$2:$B$4,C93)</f>
        <v>369.92360791244835</v>
      </c>
      <c r="K93" s="2">
        <f>TREND(Calibration!$A$2:$A$4,Calibration!$C$2:$C$4,E93)</f>
        <v>1113.562159602038</v>
      </c>
      <c r="L93" s="2">
        <f>TREND(Calibration!$A$2:$A$4,Calibration!$D$2:$D$4,G93)</f>
        <v>-977.96940354121409</v>
      </c>
    </row>
    <row r="94" spans="1:12" x14ac:dyDescent="0.25">
      <c r="A94">
        <v>460079</v>
      </c>
      <c r="B94">
        <v>14.26500034</v>
      </c>
      <c r="C94">
        <v>0.47249999999999998</v>
      </c>
      <c r="D94">
        <v>27.715000150000002</v>
      </c>
      <c r="E94">
        <v>0.34053999000000001</v>
      </c>
      <c r="F94">
        <v>36.477001190000003</v>
      </c>
      <c r="G94">
        <v>5.4000000000000001E-4</v>
      </c>
      <c r="H94">
        <v>29.971000669999999</v>
      </c>
      <c r="J94" s="2">
        <f>TREND(Calibration!$A$2:$A$4,Calibration!$B$2:$B$4,C94)</f>
        <v>371.88584437921651</v>
      </c>
      <c r="K94" s="2">
        <f>TREND(Calibration!$A$2:$A$4,Calibration!$C$2:$C$4,E94)</f>
        <v>1125.5167270935897</v>
      </c>
      <c r="L94" s="2">
        <f>TREND(Calibration!$A$2:$A$4,Calibration!$D$2:$D$4,G94)</f>
        <v>-978.46009080915246</v>
      </c>
    </row>
    <row r="95" spans="1:12" x14ac:dyDescent="0.25">
      <c r="A95">
        <v>465089</v>
      </c>
      <c r="B95">
        <v>14.300999640000001</v>
      </c>
      <c r="C95">
        <v>0.46610001000000001</v>
      </c>
      <c r="D95">
        <v>27.709999079999999</v>
      </c>
      <c r="E95">
        <v>0.34292001</v>
      </c>
      <c r="F95">
        <v>36.433998109999997</v>
      </c>
      <c r="G95">
        <v>5.4000000000000001E-4</v>
      </c>
      <c r="H95">
        <v>30.024000170000001</v>
      </c>
      <c r="J95" s="2">
        <f>TREND(Calibration!$A$2:$A$4,Calibration!$B$2:$B$4,C95)</f>
        <v>367.2346244662715</v>
      </c>
      <c r="K95" s="2">
        <f>TREND(Calibration!$A$2:$A$4,Calibration!$C$2:$C$4,E95)</f>
        <v>1143.7552589661811</v>
      </c>
      <c r="L95" s="2">
        <f>TREND(Calibration!$A$2:$A$4,Calibration!$D$2:$D$4,G95)</f>
        <v>-978.46009080915246</v>
      </c>
    </row>
    <row r="96" spans="1:12" x14ac:dyDescent="0.25">
      <c r="A96">
        <v>470085</v>
      </c>
      <c r="B96">
        <v>14.336000439999999</v>
      </c>
      <c r="C96">
        <v>0.48060000000000003</v>
      </c>
      <c r="D96">
        <v>27.665000920000001</v>
      </c>
      <c r="E96">
        <v>0.34448999000000002</v>
      </c>
      <c r="F96">
        <v>36.494998930000001</v>
      </c>
      <c r="G96">
        <v>5.4000000000000001E-4</v>
      </c>
      <c r="H96">
        <v>30.062000269999999</v>
      </c>
      <c r="J96" s="2">
        <f>TREND(Calibration!$A$2:$A$4,Calibration!$B$2:$B$4,C96)</f>
        <v>377.77255377952105</v>
      </c>
      <c r="K96" s="2">
        <f>TREND(Calibration!$A$2:$A$4,Calibration!$C$2:$C$4,E96)</f>
        <v>1155.7863050369422</v>
      </c>
      <c r="L96" s="2">
        <f>TREND(Calibration!$A$2:$A$4,Calibration!$D$2:$D$4,G96)</f>
        <v>-978.46009080915246</v>
      </c>
    </row>
    <row r="97" spans="1:12" x14ac:dyDescent="0.25">
      <c r="A97">
        <v>475080</v>
      </c>
      <c r="B97">
        <v>14.25199986</v>
      </c>
      <c r="C97">
        <v>0.47960001000000002</v>
      </c>
      <c r="D97">
        <v>27.681999210000001</v>
      </c>
      <c r="E97">
        <v>0.34476000000000001</v>
      </c>
      <c r="F97">
        <v>36.486000060000002</v>
      </c>
      <c r="G97">
        <v>5.9000000000000003E-4</v>
      </c>
      <c r="H97">
        <v>29.971000669999999</v>
      </c>
      <c r="J97" s="2">
        <f>TREND(Calibration!$A$2:$A$4,Calibration!$B$2:$B$4,C97)</f>
        <v>377.04580680011236</v>
      </c>
      <c r="K97" s="2">
        <f>TREND(Calibration!$A$2:$A$4,Calibration!$C$2:$C$4,E97)</f>
        <v>1157.8554414269381</v>
      </c>
      <c r="L97" s="2">
        <f>TREND(Calibration!$A$2:$A$4,Calibration!$D$2:$D$4,G97)</f>
        <v>-978.23705114190773</v>
      </c>
    </row>
    <row r="98" spans="1:12" x14ac:dyDescent="0.25">
      <c r="A98">
        <v>480080</v>
      </c>
      <c r="B98">
        <v>14.211000439999999</v>
      </c>
      <c r="C98">
        <v>0.47690000999999999</v>
      </c>
      <c r="D98">
        <v>27.70299911</v>
      </c>
      <c r="E98">
        <v>0.34437999000000002</v>
      </c>
      <c r="F98">
        <v>36.446998600000001</v>
      </c>
      <c r="G98">
        <v>5.9000000000000003E-4</v>
      </c>
      <c r="H98">
        <v>29.975999829999999</v>
      </c>
      <c r="J98" s="2">
        <f>TREND(Calibration!$A$2:$A$4,Calibration!$B$2:$B$4,C98)</f>
        <v>375.08357033334414</v>
      </c>
      <c r="K98" s="2">
        <f>TREND(Calibration!$A$2:$A$4,Calibration!$C$2:$C$4,E98)</f>
        <v>1154.9433547651017</v>
      </c>
      <c r="L98" s="2">
        <f>TREND(Calibration!$A$2:$A$4,Calibration!$D$2:$D$4,G98)</f>
        <v>-978.23705114190773</v>
      </c>
    </row>
    <row r="99" spans="1:12" x14ac:dyDescent="0.25">
      <c r="A99">
        <v>485080</v>
      </c>
      <c r="B99">
        <v>14.227000240000001</v>
      </c>
      <c r="C99">
        <v>0.47690000999999999</v>
      </c>
      <c r="D99">
        <v>27.684000019999999</v>
      </c>
      <c r="E99">
        <v>0.34411001000000002</v>
      </c>
      <c r="F99">
        <v>36.446998600000001</v>
      </c>
      <c r="G99">
        <v>5.9000000000000003E-4</v>
      </c>
      <c r="H99">
        <v>29.930999759999999</v>
      </c>
      <c r="J99" s="2">
        <f>TREND(Calibration!$A$2:$A$4,Calibration!$B$2:$B$4,C99)</f>
        <v>375.08357033334414</v>
      </c>
      <c r="K99" s="2">
        <f>TREND(Calibration!$A$2:$A$4,Calibration!$C$2:$C$4,E99)</f>
        <v>1152.8744482706345</v>
      </c>
      <c r="L99" s="2">
        <f>TREND(Calibration!$A$2:$A$4,Calibration!$D$2:$D$4,G99)</f>
        <v>-978.23705114190773</v>
      </c>
    </row>
    <row r="100" spans="1:12" x14ac:dyDescent="0.25">
      <c r="A100">
        <v>490079</v>
      </c>
      <c r="B100">
        <v>14.26599979</v>
      </c>
      <c r="C100">
        <v>0.47470000000000001</v>
      </c>
      <c r="D100">
        <v>27.67399979</v>
      </c>
      <c r="E100">
        <v>0.34476000000000001</v>
      </c>
      <c r="F100">
        <v>36.456001280000002</v>
      </c>
      <c r="G100">
        <v>6.4999999999999997E-4</v>
      </c>
      <c r="H100">
        <v>30.052999499999999</v>
      </c>
      <c r="J100" s="2">
        <f>TREND(Calibration!$A$2:$A$4,Calibration!$B$2:$B$4,C100)</f>
        <v>373.4847037225091</v>
      </c>
      <c r="K100" s="2">
        <f>TREND(Calibration!$A$2:$A$4,Calibration!$C$2:$C$4,E100)</f>
        <v>1157.8554414269381</v>
      </c>
      <c r="L100" s="2">
        <f>TREND(Calibration!$A$2:$A$4,Calibration!$D$2:$D$4,G100)</f>
        <v>-977.96940354121409</v>
      </c>
    </row>
    <row r="101" spans="1:12" x14ac:dyDescent="0.25">
      <c r="A101">
        <v>495080</v>
      </c>
      <c r="B101">
        <v>14.274999619999999</v>
      </c>
      <c r="C101">
        <v>0.48060000000000003</v>
      </c>
      <c r="D101">
        <v>27.698999400000002</v>
      </c>
      <c r="E101">
        <v>0.34470999000000002</v>
      </c>
      <c r="F101">
        <v>36.486000060000002</v>
      </c>
      <c r="G101">
        <v>5.9000000000000003E-4</v>
      </c>
      <c r="H101">
        <v>30</v>
      </c>
      <c r="J101" s="2">
        <f>TREND(Calibration!$A$2:$A$4,Calibration!$B$2:$B$4,C101)</f>
        <v>377.77255377952105</v>
      </c>
      <c r="K101" s="2">
        <f>TREND(Calibration!$A$2:$A$4,Calibration!$C$2:$C$4,E101)</f>
        <v>1157.4722055806221</v>
      </c>
      <c r="L101" s="2">
        <f>TREND(Calibration!$A$2:$A$4,Calibration!$D$2:$D$4,G101)</f>
        <v>-978.23705114190773</v>
      </c>
    </row>
    <row r="102" spans="1:12" x14ac:dyDescent="0.25">
      <c r="A102">
        <v>500080</v>
      </c>
      <c r="B102">
        <v>14.24600029</v>
      </c>
      <c r="C102">
        <v>0.46709999000000002</v>
      </c>
      <c r="D102">
        <v>27.698999400000002</v>
      </c>
      <c r="E102">
        <v>0.34444001000000002</v>
      </c>
      <c r="F102">
        <v>36.429000850000001</v>
      </c>
      <c r="G102">
        <v>4.2999999999999999E-4</v>
      </c>
      <c r="H102">
        <v>29.94499969</v>
      </c>
      <c r="J102" s="2">
        <f>TREND(Calibration!$A$2:$A$4,Calibration!$B$2:$B$4,C102)</f>
        <v>367.96136417813779</v>
      </c>
      <c r="K102" s="2">
        <f>TREND(Calibration!$A$2:$A$4,Calibration!$C$2:$C$4,E102)</f>
        <v>1155.4032990861549</v>
      </c>
      <c r="L102" s="2">
        <f>TREND(Calibration!$A$2:$A$4,Calibration!$D$2:$D$4,G102)</f>
        <v>-978.95077807709083</v>
      </c>
    </row>
    <row r="103" spans="1:12" x14ac:dyDescent="0.25">
      <c r="A103">
        <v>505080</v>
      </c>
      <c r="B103">
        <v>14.26200008</v>
      </c>
      <c r="C103">
        <v>0.46929999999999999</v>
      </c>
      <c r="D103">
        <v>27.704999919999999</v>
      </c>
      <c r="E103">
        <v>0.35113999000000001</v>
      </c>
      <c r="F103">
        <v>36.423000340000002</v>
      </c>
      <c r="G103">
        <v>5.9000000000000003E-4</v>
      </c>
      <c r="H103">
        <v>29.951999659999998</v>
      </c>
      <c r="J103" s="2">
        <f>TREND(Calibration!$A$2:$A$4,Calibration!$B$2:$B$4,C103)</f>
        <v>369.56023078897277</v>
      </c>
      <c r="K103" s="2">
        <f>TREND(Calibration!$A$2:$A$4,Calibration!$C$2:$C$4,E103)</f>
        <v>1206.7464805618258</v>
      </c>
      <c r="L103" s="2">
        <f>TREND(Calibration!$A$2:$A$4,Calibration!$D$2:$D$4,G103)</f>
        <v>-978.23705114190773</v>
      </c>
    </row>
    <row r="104" spans="1:12" x14ac:dyDescent="0.25">
      <c r="A104">
        <v>510081</v>
      </c>
      <c r="B104">
        <v>14.272000309999999</v>
      </c>
      <c r="C104">
        <v>0.47420001000000001</v>
      </c>
      <c r="D104">
        <v>27.708000179999999</v>
      </c>
      <c r="E104">
        <v>0.35060000000000002</v>
      </c>
      <c r="F104">
        <v>36.483001710000003</v>
      </c>
      <c r="G104">
        <v>5.4000000000000001E-4</v>
      </c>
      <c r="H104">
        <v>29.931999210000001</v>
      </c>
      <c r="J104" s="2">
        <f>TREND(Calibration!$A$2:$A$4,Calibration!$B$2:$B$4,C104)</f>
        <v>373.12133386657598</v>
      </c>
      <c r="K104" s="2">
        <f>TREND(Calibration!$A$2:$A$4,Calibration!$C$2:$C$4,E104)</f>
        <v>1202.6084376773622</v>
      </c>
      <c r="L104" s="2">
        <f>TREND(Calibration!$A$2:$A$4,Calibration!$D$2:$D$4,G104)</f>
        <v>-978.46009080915246</v>
      </c>
    </row>
    <row r="105" spans="1:12" x14ac:dyDescent="0.25">
      <c r="A105">
        <v>515079</v>
      </c>
      <c r="B105">
        <v>14.300999640000001</v>
      </c>
      <c r="C105">
        <v>0.47739999999999999</v>
      </c>
      <c r="D105">
        <v>27.655000690000001</v>
      </c>
      <c r="E105">
        <v>0.34806000999999998</v>
      </c>
      <c r="F105">
        <v>36.462001800000003</v>
      </c>
      <c r="G105">
        <v>5.9000000000000003E-4</v>
      </c>
      <c r="H105">
        <v>30.02099991</v>
      </c>
      <c r="J105" s="2">
        <f>TREND(Calibration!$A$2:$A$4,Calibration!$B$2:$B$4,C105)</f>
        <v>375.44694018927726</v>
      </c>
      <c r="K105" s="2">
        <f>TREND(Calibration!$A$2:$A$4,Calibration!$C$2:$C$4,E105)</f>
        <v>1183.1440262139861</v>
      </c>
      <c r="L105" s="2">
        <f>TREND(Calibration!$A$2:$A$4,Calibration!$D$2:$D$4,G105)</f>
        <v>-978.23705114190773</v>
      </c>
    </row>
    <row r="106" spans="1:12" x14ac:dyDescent="0.25">
      <c r="A106">
        <v>520080</v>
      </c>
      <c r="B106">
        <v>14.321000099999999</v>
      </c>
      <c r="C106">
        <v>0.47360000000000002</v>
      </c>
      <c r="D106">
        <v>27.684000019999999</v>
      </c>
      <c r="E106">
        <v>0.34281</v>
      </c>
      <c r="F106">
        <v>36.491001130000001</v>
      </c>
      <c r="G106">
        <v>5.4000000000000001E-4</v>
      </c>
      <c r="H106">
        <v>30.013999940000001</v>
      </c>
      <c r="J106" s="2">
        <f>TREND(Calibration!$A$2:$A$4,Calibration!$B$2:$B$4,C106)</f>
        <v>372.68527405086286</v>
      </c>
      <c r="K106" s="2">
        <f>TREND(Calibration!$A$2:$A$4,Calibration!$C$2:$C$4,E106)</f>
        <v>1142.9122320624981</v>
      </c>
      <c r="L106" s="2">
        <f>TREND(Calibration!$A$2:$A$4,Calibration!$D$2:$D$4,G106)</f>
        <v>-978.46009080915246</v>
      </c>
    </row>
    <row r="107" spans="1:12" x14ac:dyDescent="0.25">
      <c r="A107">
        <v>525079</v>
      </c>
      <c r="B107">
        <v>14.295000079999999</v>
      </c>
      <c r="C107">
        <v>0.46229999999999999</v>
      </c>
      <c r="D107">
        <v>27.701999659999998</v>
      </c>
      <c r="E107">
        <v>0.34340999</v>
      </c>
      <c r="F107">
        <v>36.453998570000003</v>
      </c>
      <c r="G107">
        <v>4.8999999999999998E-4</v>
      </c>
      <c r="H107">
        <v>29.98699951</v>
      </c>
      <c r="J107" s="2">
        <f>TREND(Calibration!$A$2:$A$4,Calibration!$B$2:$B$4,C107)</f>
        <v>364.47295106031459</v>
      </c>
      <c r="K107" s="2">
        <f>TREND(Calibration!$A$2:$A$4,Calibration!$C$2:$C$4,E107)</f>
        <v>1147.5100660043292</v>
      </c>
      <c r="L107" s="2">
        <f>TREND(Calibration!$A$2:$A$4,Calibration!$D$2:$D$4,G107)</f>
        <v>-978.6831304763972</v>
      </c>
    </row>
    <row r="108" spans="1:12" x14ac:dyDescent="0.25">
      <c r="A108">
        <v>530083</v>
      </c>
      <c r="B108">
        <v>14.34300041</v>
      </c>
      <c r="C108">
        <v>0.4677</v>
      </c>
      <c r="D108">
        <v>27.681999210000001</v>
      </c>
      <c r="E108">
        <v>0.34573000999999998</v>
      </c>
      <c r="F108">
        <v>36.460998539999999</v>
      </c>
      <c r="G108">
        <v>5.4000000000000001E-4</v>
      </c>
      <c r="H108">
        <v>29.9640007</v>
      </c>
      <c r="J108" s="2">
        <f>TREND(Calibration!$A$2:$A$4,Calibration!$B$2:$B$4,C108)</f>
        <v>368.39742399385091</v>
      </c>
      <c r="K108" s="2">
        <f>TREND(Calibration!$A$2:$A$4,Calibration!$C$2:$C$4,E108)</f>
        <v>1165.2888068195532</v>
      </c>
      <c r="L108" s="2">
        <f>TREND(Calibration!$A$2:$A$4,Calibration!$D$2:$D$4,G108)</f>
        <v>-978.46009080915246</v>
      </c>
    </row>
    <row r="109" spans="1:12" x14ac:dyDescent="0.25">
      <c r="A109">
        <v>535079</v>
      </c>
      <c r="B109">
        <v>14.36600018</v>
      </c>
      <c r="C109">
        <v>0.47580001</v>
      </c>
      <c r="D109">
        <v>27.655000690000001</v>
      </c>
      <c r="E109">
        <v>0.34540999</v>
      </c>
      <c r="F109">
        <v>36.491001130000001</v>
      </c>
      <c r="G109">
        <v>6.4999999999999997E-4</v>
      </c>
      <c r="H109">
        <v>29.992000579999999</v>
      </c>
      <c r="J109" s="2">
        <f>TREND(Calibration!$A$2:$A$4,Calibration!$B$2:$B$4,C109)</f>
        <v>374.28414066169785</v>
      </c>
      <c r="K109" s="2">
        <f>TREND(Calibration!$A$2:$A$4,Calibration!$C$2:$C$4,E109)</f>
        <v>1162.8364345832413</v>
      </c>
      <c r="L109" s="2">
        <f>TREND(Calibration!$A$2:$A$4,Calibration!$D$2:$D$4,G109)</f>
        <v>-977.96940354121409</v>
      </c>
    </row>
    <row r="110" spans="1:12" x14ac:dyDescent="0.25">
      <c r="A110">
        <v>540079</v>
      </c>
      <c r="B110">
        <v>14.350000380000001</v>
      </c>
      <c r="C110">
        <v>0.46610001000000001</v>
      </c>
      <c r="D110">
        <v>27.67099953</v>
      </c>
      <c r="E110">
        <v>0.34351999</v>
      </c>
      <c r="F110">
        <v>36.433998109999997</v>
      </c>
      <c r="G110">
        <v>5.9000000000000003E-4</v>
      </c>
      <c r="H110">
        <v>29.950000760000002</v>
      </c>
      <c r="J110" s="2">
        <f>TREND(Calibration!$A$2:$A$4,Calibration!$B$2:$B$4,C110)</f>
        <v>367.2346244662715</v>
      </c>
      <c r="K110" s="2">
        <f>TREND(Calibration!$A$2:$A$4,Calibration!$C$2:$C$4,E110)</f>
        <v>1148.3530162761692</v>
      </c>
      <c r="L110" s="2">
        <f>TREND(Calibration!$A$2:$A$4,Calibration!$D$2:$D$4,G110)</f>
        <v>-978.23705114190773</v>
      </c>
    </row>
    <row r="111" spans="1:12" x14ac:dyDescent="0.25">
      <c r="A111">
        <v>545079</v>
      </c>
      <c r="B111">
        <v>14.36900043</v>
      </c>
      <c r="C111">
        <v>0.46070000999999999</v>
      </c>
      <c r="D111">
        <v>27.655000690000001</v>
      </c>
      <c r="E111">
        <v>0.34226999000000002</v>
      </c>
      <c r="F111">
        <v>36.430999759999999</v>
      </c>
      <c r="G111">
        <v>5.4000000000000001E-4</v>
      </c>
      <c r="H111">
        <v>30.04599953</v>
      </c>
      <c r="J111" s="2">
        <f>TREND(Calibration!$A$2:$A$4,Calibration!$B$2:$B$4,C111)</f>
        <v>363.31015153273518</v>
      </c>
      <c r="K111" s="2">
        <f>TREND(Calibration!$A$2:$A$4,Calibration!$C$2:$C$4,E111)</f>
        <v>1138.7740359143493</v>
      </c>
      <c r="L111" s="2">
        <f>TREND(Calibration!$A$2:$A$4,Calibration!$D$2:$D$4,G111)</f>
        <v>-978.46009080915246</v>
      </c>
    </row>
    <row r="112" spans="1:12" x14ac:dyDescent="0.25">
      <c r="A112">
        <v>550079</v>
      </c>
      <c r="B112">
        <v>14.381999970000001</v>
      </c>
      <c r="C112">
        <v>0.4612</v>
      </c>
      <c r="D112">
        <v>27.679000850000001</v>
      </c>
      <c r="E112">
        <v>0.33952000999999998</v>
      </c>
      <c r="F112">
        <v>36.431999210000001</v>
      </c>
      <c r="G112">
        <v>5.4000000000000001E-4</v>
      </c>
      <c r="H112">
        <v>30.031999590000002</v>
      </c>
      <c r="J112" s="2">
        <f>TREND(Calibration!$A$2:$A$4,Calibration!$B$2:$B$4,C112)</f>
        <v>363.67352138866829</v>
      </c>
      <c r="K112" s="2">
        <f>TREND(Calibration!$A$2:$A$4,Calibration!$C$2:$C$4,E112)</f>
        <v>1117.7004323820299</v>
      </c>
      <c r="L112" s="2">
        <f>TREND(Calibration!$A$2:$A$4,Calibration!$D$2:$D$4,G112)</f>
        <v>-978.46009080915246</v>
      </c>
    </row>
    <row r="113" spans="1:12" x14ac:dyDescent="0.25">
      <c r="A113">
        <v>555080</v>
      </c>
      <c r="B113">
        <v>14.402000429999999</v>
      </c>
      <c r="C113">
        <v>0.47520000000000001</v>
      </c>
      <c r="D113">
        <v>27.679000850000001</v>
      </c>
      <c r="E113">
        <v>0.33800000000000002</v>
      </c>
      <c r="F113">
        <v>36.486000060000002</v>
      </c>
      <c r="G113">
        <v>5.4000000000000001E-4</v>
      </c>
      <c r="H113">
        <v>29.989999770000001</v>
      </c>
      <c r="J113" s="2">
        <f>TREND(Calibration!$A$2:$A$4,Calibration!$B$2:$B$4,C113)</f>
        <v>373.84808084598473</v>
      </c>
      <c r="K113" s="2">
        <f>TREND(Calibration!$A$2:$A$4,Calibration!$C$2:$C$4,E113)</f>
        <v>1106.052315630214</v>
      </c>
      <c r="L113" s="2">
        <f>TREND(Calibration!$A$2:$A$4,Calibration!$D$2:$D$4,G113)</f>
        <v>-978.46009080915246</v>
      </c>
    </row>
    <row r="114" spans="1:12" x14ac:dyDescent="0.25">
      <c r="A114">
        <v>560080</v>
      </c>
      <c r="B114">
        <v>14.34399986</v>
      </c>
      <c r="C114">
        <v>0.46610001000000001</v>
      </c>
      <c r="D114">
        <v>27.68000031</v>
      </c>
      <c r="E114">
        <v>0.33676001</v>
      </c>
      <c r="F114">
        <v>36.430999759999999</v>
      </c>
      <c r="G114">
        <v>5.9000000000000003E-4</v>
      </c>
      <c r="H114">
        <v>29.944000240000001</v>
      </c>
      <c r="J114" s="2">
        <f>TREND(Calibration!$A$2:$A$4,Calibration!$B$2:$B$4,C114)</f>
        <v>367.2346244662715</v>
      </c>
      <c r="K114" s="2">
        <f>TREND(Calibration!$A$2:$A$4,Calibration!$C$2:$C$4,E114)</f>
        <v>1096.5500437431308</v>
      </c>
      <c r="L114" s="2">
        <f>TREND(Calibration!$A$2:$A$4,Calibration!$D$2:$D$4,G114)</f>
        <v>-978.23705114190773</v>
      </c>
    </row>
    <row r="115" spans="1:12" x14ac:dyDescent="0.25">
      <c r="A115">
        <v>565079</v>
      </c>
      <c r="B115">
        <v>14.3920002</v>
      </c>
      <c r="C115">
        <v>0.46610001000000001</v>
      </c>
      <c r="D115">
        <v>27.663999560000001</v>
      </c>
      <c r="E115">
        <v>0.33735000999999998</v>
      </c>
      <c r="F115">
        <v>36.446998600000001</v>
      </c>
      <c r="G115">
        <v>5.4000000000000001E-4</v>
      </c>
      <c r="H115">
        <v>30.069000240000001</v>
      </c>
      <c r="J115" s="2">
        <f>TREND(Calibration!$A$2:$A$4,Calibration!$B$2:$B$4,C115)</f>
        <v>367.2346244662715</v>
      </c>
      <c r="K115" s="2">
        <f>TREND(Calibration!$A$2:$A$4,Calibration!$C$2:$C$4,E115)</f>
        <v>1101.07132247391</v>
      </c>
      <c r="L115" s="2">
        <f>TREND(Calibration!$A$2:$A$4,Calibration!$D$2:$D$4,G115)</f>
        <v>-978.46009080915246</v>
      </c>
    </row>
    <row r="116" spans="1:12" x14ac:dyDescent="0.25">
      <c r="A116">
        <v>570080</v>
      </c>
      <c r="B116">
        <v>14.35700035</v>
      </c>
      <c r="C116">
        <v>0.46610001000000001</v>
      </c>
      <c r="D116">
        <v>27.67700005</v>
      </c>
      <c r="E116">
        <v>0.34092</v>
      </c>
      <c r="F116">
        <v>36.446998600000001</v>
      </c>
      <c r="G116">
        <v>5.4000000000000001E-4</v>
      </c>
      <c r="H116">
        <v>30.01799965</v>
      </c>
      <c r="J116" s="2">
        <f>TREND(Calibration!$A$2:$A$4,Calibration!$B$2:$B$4,C116)</f>
        <v>367.2346244662715</v>
      </c>
      <c r="K116" s="2">
        <f>TREND(Calibration!$A$2:$A$4,Calibration!$C$2:$C$4,E116)</f>
        <v>1128.4288137554261</v>
      </c>
      <c r="L116" s="2">
        <f>TREND(Calibration!$A$2:$A$4,Calibration!$D$2:$D$4,G116)</f>
        <v>-978.46009080915246</v>
      </c>
    </row>
    <row r="117" spans="1:12" x14ac:dyDescent="0.25">
      <c r="A117">
        <v>575080</v>
      </c>
      <c r="B117">
        <v>14.35700035</v>
      </c>
      <c r="C117">
        <v>0.48280001</v>
      </c>
      <c r="D117">
        <v>27.650999070000001</v>
      </c>
      <c r="E117">
        <v>0.34400001000000002</v>
      </c>
      <c r="F117">
        <v>36.5</v>
      </c>
      <c r="G117">
        <v>5.9000000000000003E-4</v>
      </c>
      <c r="H117">
        <v>30.042999269999999</v>
      </c>
      <c r="J117" s="2">
        <f>TREND(Calibration!$A$2:$A$4,Calibration!$B$2:$B$4,C117)</f>
        <v>379.37142039035609</v>
      </c>
      <c r="K117" s="2">
        <f>TREND(Calibration!$A$2:$A$4,Calibration!$C$2:$C$4,E117)</f>
        <v>1152.0314979987941</v>
      </c>
      <c r="L117" s="2">
        <f>TREND(Calibration!$A$2:$A$4,Calibration!$D$2:$D$4,G117)</f>
        <v>-978.23705114190773</v>
      </c>
    </row>
    <row r="118" spans="1:12" x14ac:dyDescent="0.25">
      <c r="A118">
        <v>580079</v>
      </c>
      <c r="B118">
        <v>14.32699966</v>
      </c>
      <c r="C118">
        <v>0.47040000999999998</v>
      </c>
      <c r="D118">
        <v>27.690000529999999</v>
      </c>
      <c r="E118">
        <v>0.34573000999999998</v>
      </c>
      <c r="F118">
        <v>36.474998470000003</v>
      </c>
      <c r="G118">
        <v>5.4000000000000001E-4</v>
      </c>
      <c r="H118">
        <v>29.98200035</v>
      </c>
      <c r="J118" s="2">
        <f>TREND(Calibration!$A$2:$A$4,Calibration!$B$2:$B$4,C118)</f>
        <v>370.35966772816153</v>
      </c>
      <c r="K118" s="2">
        <f>TREND(Calibration!$A$2:$A$4,Calibration!$C$2:$C$4,E118)</f>
        <v>1165.2888068195532</v>
      </c>
      <c r="L118" s="2">
        <f>TREND(Calibration!$A$2:$A$4,Calibration!$D$2:$D$4,G118)</f>
        <v>-978.46009080915246</v>
      </c>
    </row>
    <row r="119" spans="1:12" x14ac:dyDescent="0.25">
      <c r="A119">
        <v>585079</v>
      </c>
      <c r="B119">
        <v>14.34399986</v>
      </c>
      <c r="C119">
        <v>0.46340000999999997</v>
      </c>
      <c r="D119">
        <v>27.666999820000001</v>
      </c>
      <c r="E119">
        <v>0.34762000999999998</v>
      </c>
      <c r="F119">
        <v>36.430999759999999</v>
      </c>
      <c r="G119">
        <v>5.4000000000000001E-4</v>
      </c>
      <c r="H119">
        <v>29.95299911</v>
      </c>
      <c r="J119" s="2">
        <f>TREND(Calibration!$A$2:$A$4,Calibration!$B$2:$B$4,C119)</f>
        <v>365.27238799950334</v>
      </c>
      <c r="K119" s="2">
        <f>TREND(Calibration!$A$2:$A$4,Calibration!$C$2:$C$4,E119)</f>
        <v>1179.7722251266252</v>
      </c>
      <c r="L119" s="2">
        <f>TREND(Calibration!$A$2:$A$4,Calibration!$D$2:$D$4,G119)</f>
        <v>-978.46009080915246</v>
      </c>
    </row>
    <row r="120" spans="1:12" x14ac:dyDescent="0.25">
      <c r="A120">
        <v>590084</v>
      </c>
      <c r="B120">
        <v>14.33100033</v>
      </c>
      <c r="C120">
        <v>0.46610001000000001</v>
      </c>
      <c r="D120">
        <v>27.684000019999999</v>
      </c>
      <c r="E120">
        <v>0.34838000000000002</v>
      </c>
      <c r="F120">
        <v>36.458999630000001</v>
      </c>
      <c r="G120">
        <v>5.4000000000000001E-4</v>
      </c>
      <c r="H120">
        <v>29.940999980000001</v>
      </c>
      <c r="J120" s="2">
        <f>TREND(Calibration!$A$2:$A$4,Calibration!$B$2:$B$4,C120)</f>
        <v>367.2346244662715</v>
      </c>
      <c r="K120" s="2">
        <f>TREND(Calibration!$A$2:$A$4,Calibration!$C$2:$C$4,E120)</f>
        <v>1185.5961685547697</v>
      </c>
      <c r="L120" s="2">
        <f>TREND(Calibration!$A$2:$A$4,Calibration!$D$2:$D$4,G120)</f>
        <v>-978.46009080915246</v>
      </c>
    </row>
    <row r="121" spans="1:12" x14ac:dyDescent="0.25">
      <c r="A121">
        <v>595080</v>
      </c>
      <c r="B121">
        <v>14.3920002</v>
      </c>
      <c r="C121">
        <v>0.46929999999999999</v>
      </c>
      <c r="D121">
        <v>27.67099953</v>
      </c>
      <c r="E121">
        <v>0.34806000999999998</v>
      </c>
      <c r="F121">
        <v>36.474998470000003</v>
      </c>
      <c r="G121">
        <v>6.9999999999999999E-4</v>
      </c>
      <c r="H121">
        <v>30.069000240000001</v>
      </c>
      <c r="J121" s="2">
        <f>TREND(Calibration!$A$2:$A$4,Calibration!$B$2:$B$4,C121)</f>
        <v>369.56023078897277</v>
      </c>
      <c r="K121" s="2">
        <f>TREND(Calibration!$A$2:$A$4,Calibration!$C$2:$C$4,E121)</f>
        <v>1183.1440262139861</v>
      </c>
      <c r="L121" s="2">
        <f>TREND(Calibration!$A$2:$A$4,Calibration!$D$2:$D$4,G121)</f>
        <v>-977.74636387396936</v>
      </c>
    </row>
    <row r="122" spans="1:12" x14ac:dyDescent="0.25">
      <c r="A122">
        <v>600081</v>
      </c>
      <c r="B122">
        <v>14.35999966</v>
      </c>
      <c r="C122">
        <v>0.47420001000000001</v>
      </c>
      <c r="D122">
        <v>27.655000690000001</v>
      </c>
      <c r="E122">
        <v>0.34734999999999999</v>
      </c>
      <c r="F122">
        <v>36.487998959999999</v>
      </c>
      <c r="G122">
        <v>6.9999999999999999E-4</v>
      </c>
      <c r="H122">
        <v>29.96299934</v>
      </c>
      <c r="J122" s="2">
        <f>TREND(Calibration!$A$2:$A$4,Calibration!$B$2:$B$4,C122)</f>
        <v>373.12133386657598</v>
      </c>
      <c r="K122" s="2">
        <f>TREND(Calibration!$A$2:$A$4,Calibration!$C$2:$C$4,E122)</f>
        <v>1177.7030887366293</v>
      </c>
      <c r="L122" s="2">
        <f>TREND(Calibration!$A$2:$A$4,Calibration!$D$2:$D$4,G122)</f>
        <v>-977.74636387396936</v>
      </c>
    </row>
    <row r="123" spans="1:12" x14ac:dyDescent="0.25">
      <c r="A123">
        <v>605080</v>
      </c>
      <c r="B123">
        <v>14.35999966</v>
      </c>
      <c r="C123">
        <v>0.47420001000000001</v>
      </c>
      <c r="D123">
        <v>27.67700005</v>
      </c>
      <c r="E123">
        <v>0.34638000000000002</v>
      </c>
      <c r="F123">
        <v>36.478000639999998</v>
      </c>
      <c r="G123">
        <v>6.9999999999999999E-4</v>
      </c>
      <c r="H123">
        <v>29.97900009</v>
      </c>
      <c r="J123" s="2">
        <f>TREND(Calibration!$A$2:$A$4,Calibration!$B$2:$B$4,C123)</f>
        <v>373.12133386657598</v>
      </c>
      <c r="K123" s="2">
        <f>TREND(Calibration!$A$2:$A$4,Calibration!$C$2:$C$4,E123)</f>
        <v>1170.2697999758573</v>
      </c>
      <c r="L123" s="2">
        <f>TREND(Calibration!$A$2:$A$4,Calibration!$D$2:$D$4,G123)</f>
        <v>-977.74636387396936</v>
      </c>
    </row>
    <row r="124" spans="1:12" x14ac:dyDescent="0.25">
      <c r="A124">
        <v>610080</v>
      </c>
      <c r="B124">
        <v>14.39500046</v>
      </c>
      <c r="C124">
        <v>0.47199999999999998</v>
      </c>
      <c r="D124">
        <v>27.645000459999999</v>
      </c>
      <c r="E124">
        <v>0.34507999</v>
      </c>
      <c r="F124">
        <v>36.462001800000003</v>
      </c>
      <c r="G124">
        <v>5.9000000000000003E-4</v>
      </c>
      <c r="H124">
        <v>30.040000920000001</v>
      </c>
      <c r="J124" s="2">
        <f>TREND(Calibration!$A$2:$A$4,Calibration!$B$2:$B$4,C124)</f>
        <v>371.52246725574093</v>
      </c>
      <c r="K124" s="2">
        <f>TREND(Calibration!$A$2:$A$4,Calibration!$C$2:$C$4,E124)</f>
        <v>1160.3075837677209</v>
      </c>
      <c r="L124" s="2">
        <f>TREND(Calibration!$A$2:$A$4,Calibration!$D$2:$D$4,G124)</f>
        <v>-978.23705114190773</v>
      </c>
    </row>
    <row r="125" spans="1:12" x14ac:dyDescent="0.25">
      <c r="A125">
        <v>615080</v>
      </c>
      <c r="B125">
        <v>14.352999690000001</v>
      </c>
      <c r="C125">
        <v>0.46439998999999998</v>
      </c>
      <c r="D125">
        <v>27.67700005</v>
      </c>
      <c r="E125">
        <v>0.34378998999999999</v>
      </c>
      <c r="F125">
        <v>36.439998629999998</v>
      </c>
      <c r="G125">
        <v>5.4000000000000001E-4</v>
      </c>
      <c r="H125">
        <v>29.975999829999999</v>
      </c>
      <c r="J125" s="2">
        <f>TREND(Calibration!$A$2:$A$4,Calibration!$B$2:$B$4,C125)</f>
        <v>365.99912771136957</v>
      </c>
      <c r="K125" s="2">
        <f>TREND(Calibration!$A$2:$A$4,Calibration!$C$2:$C$4,E125)</f>
        <v>1150.4220760343221</v>
      </c>
      <c r="L125" s="2">
        <f>TREND(Calibration!$A$2:$A$4,Calibration!$D$2:$D$4,G125)</f>
        <v>-978.46009080915246</v>
      </c>
    </row>
    <row r="126" spans="1:12" x14ac:dyDescent="0.25">
      <c r="A126">
        <v>620080</v>
      </c>
      <c r="B126">
        <v>14.38899994</v>
      </c>
      <c r="C126">
        <v>0.4677</v>
      </c>
      <c r="D126">
        <v>27.666999820000001</v>
      </c>
      <c r="E126">
        <v>0.34281</v>
      </c>
      <c r="F126">
        <v>36.465999600000004</v>
      </c>
      <c r="G126">
        <v>5.4000000000000001E-4</v>
      </c>
      <c r="H126">
        <v>30.055999759999999</v>
      </c>
      <c r="J126" s="2">
        <f>TREND(Calibration!$A$2:$A$4,Calibration!$B$2:$B$4,C126)</f>
        <v>368.39742399385091</v>
      </c>
      <c r="K126" s="2">
        <f>TREND(Calibration!$A$2:$A$4,Calibration!$C$2:$C$4,E126)</f>
        <v>1142.9122320624981</v>
      </c>
      <c r="L126" s="2">
        <f>TREND(Calibration!$A$2:$A$4,Calibration!$D$2:$D$4,G126)</f>
        <v>-978.46009080915246</v>
      </c>
    </row>
    <row r="127" spans="1:12" x14ac:dyDescent="0.25">
      <c r="A127">
        <v>625081</v>
      </c>
      <c r="B127">
        <v>14.38899994</v>
      </c>
      <c r="C127">
        <v>0.4698</v>
      </c>
      <c r="D127">
        <v>27.6609993</v>
      </c>
      <c r="E127">
        <v>0.34119000999999999</v>
      </c>
      <c r="F127">
        <v>36.5</v>
      </c>
      <c r="G127">
        <v>6.9999999999999999E-4</v>
      </c>
      <c r="H127">
        <v>30.117000579999999</v>
      </c>
      <c r="J127" s="2">
        <f>TREND(Calibration!$A$2:$A$4,Calibration!$B$2:$B$4,C127)</f>
        <v>369.92360791244835</v>
      </c>
      <c r="K127" s="2">
        <f>TREND(Calibration!$A$2:$A$4,Calibration!$C$2:$C$4,E127)</f>
        <v>1130.497950145422</v>
      </c>
      <c r="L127" s="2">
        <f>TREND(Calibration!$A$2:$A$4,Calibration!$D$2:$D$4,G127)</f>
        <v>-977.74636387396936</v>
      </c>
    </row>
    <row r="128" spans="1:12" x14ac:dyDescent="0.25">
      <c r="A128">
        <v>630080</v>
      </c>
      <c r="B128">
        <v>14.37899971</v>
      </c>
      <c r="C128">
        <v>0.46820000000000001</v>
      </c>
      <c r="D128">
        <v>27.658000950000002</v>
      </c>
      <c r="E128">
        <v>0.34125</v>
      </c>
      <c r="F128">
        <v>36.480998990000003</v>
      </c>
      <c r="G128">
        <v>5.4000000000000001E-4</v>
      </c>
      <c r="H128">
        <v>30.08799934</v>
      </c>
      <c r="J128" s="2">
        <f>TREND(Calibration!$A$2:$A$4,Calibration!$B$2:$B$4,C128)</f>
        <v>368.76080111732648</v>
      </c>
      <c r="K128" s="2">
        <f>TREND(Calibration!$A$2:$A$4,Calibration!$C$2:$C$4,E128)</f>
        <v>1130.9576645709465</v>
      </c>
      <c r="L128" s="2">
        <f>TREND(Calibration!$A$2:$A$4,Calibration!$D$2:$D$4,G128)</f>
        <v>-978.46009080915246</v>
      </c>
    </row>
    <row r="129" spans="1:12" x14ac:dyDescent="0.25">
      <c r="A129">
        <v>635080</v>
      </c>
      <c r="B129">
        <v>14.29800034</v>
      </c>
      <c r="C129">
        <v>0.46500000000000002</v>
      </c>
      <c r="D129">
        <v>27.67399979</v>
      </c>
      <c r="E129">
        <v>0.34222001000000002</v>
      </c>
      <c r="F129">
        <v>36.462001800000003</v>
      </c>
      <c r="G129">
        <v>5.4000000000000001E-4</v>
      </c>
      <c r="H129">
        <v>30.049999239999998</v>
      </c>
      <c r="J129" s="2">
        <f>TREND(Calibration!$A$2:$A$4,Calibration!$B$2:$B$4,C129)</f>
        <v>366.43518752708275</v>
      </c>
      <c r="K129" s="2">
        <f>TREND(Calibration!$A$2:$A$4,Calibration!$C$2:$C$4,E129)</f>
        <v>1138.391029963562</v>
      </c>
      <c r="L129" s="2">
        <f>TREND(Calibration!$A$2:$A$4,Calibration!$D$2:$D$4,G129)</f>
        <v>-978.46009080915246</v>
      </c>
    </row>
    <row r="130" spans="1:12" x14ac:dyDescent="0.25">
      <c r="A130">
        <v>640082</v>
      </c>
      <c r="B130">
        <v>14.34399986</v>
      </c>
      <c r="C130">
        <v>0.47960001000000002</v>
      </c>
      <c r="D130">
        <v>27.67399979</v>
      </c>
      <c r="E130">
        <v>0.34183999999999998</v>
      </c>
      <c r="F130">
        <v>36.497001650000001</v>
      </c>
      <c r="G130">
        <v>5.9000000000000003E-4</v>
      </c>
      <c r="H130">
        <v>30.072000500000001</v>
      </c>
      <c r="J130" s="2">
        <f>TREND(Calibration!$A$2:$A$4,Calibration!$B$2:$B$4,C130)</f>
        <v>377.04580680011236</v>
      </c>
      <c r="K130" s="2">
        <f>TREND(Calibration!$A$2:$A$4,Calibration!$C$2:$C$4,E130)</f>
        <v>1135.4789433017256</v>
      </c>
      <c r="L130" s="2">
        <f>TREND(Calibration!$A$2:$A$4,Calibration!$D$2:$D$4,G130)</f>
        <v>-978.23705114190773</v>
      </c>
    </row>
    <row r="131" spans="1:12" x14ac:dyDescent="0.25">
      <c r="A131">
        <v>645081</v>
      </c>
      <c r="B131">
        <v>14.324000359999999</v>
      </c>
      <c r="C131">
        <v>0.47470000000000001</v>
      </c>
      <c r="D131">
        <v>27.68000031</v>
      </c>
      <c r="E131">
        <v>0.33941000999999998</v>
      </c>
      <c r="F131">
        <v>36.474998470000003</v>
      </c>
      <c r="G131">
        <v>5.9000000000000003E-4</v>
      </c>
      <c r="H131">
        <v>29.98200035</v>
      </c>
      <c r="J131" s="2">
        <f>TREND(Calibration!$A$2:$A$4,Calibration!$B$2:$B$4,C131)</f>
        <v>373.4847037225091</v>
      </c>
      <c r="K131" s="2">
        <f>TREND(Calibration!$A$2:$A$4,Calibration!$C$2:$C$4,E131)</f>
        <v>1116.8574821101899</v>
      </c>
      <c r="L131" s="2">
        <f>TREND(Calibration!$A$2:$A$4,Calibration!$D$2:$D$4,G131)</f>
        <v>-978.23705114190773</v>
      </c>
    </row>
    <row r="132" spans="1:12" x14ac:dyDescent="0.25">
      <c r="A132">
        <v>650087</v>
      </c>
      <c r="B132">
        <v>14.33699989</v>
      </c>
      <c r="C132">
        <v>0.47789999999999999</v>
      </c>
      <c r="D132">
        <v>27.642000199999998</v>
      </c>
      <c r="E132">
        <v>0.33676001</v>
      </c>
      <c r="F132">
        <v>36.472000119999997</v>
      </c>
      <c r="G132">
        <v>6.4999999999999997E-4</v>
      </c>
      <c r="H132">
        <v>30.059000019999999</v>
      </c>
      <c r="J132" s="2">
        <f>TREND(Calibration!$A$2:$A$4,Calibration!$B$2:$B$4,C132)</f>
        <v>375.81031731275283</v>
      </c>
      <c r="K132" s="2">
        <f>TREND(Calibration!$A$2:$A$4,Calibration!$C$2:$C$4,E132)</f>
        <v>1096.5500437431308</v>
      </c>
      <c r="L132" s="2">
        <f>TREND(Calibration!$A$2:$A$4,Calibration!$D$2:$D$4,G132)</f>
        <v>-977.96940354121409</v>
      </c>
    </row>
    <row r="133" spans="1:12" x14ac:dyDescent="0.25">
      <c r="A133">
        <v>655081</v>
      </c>
      <c r="B133">
        <v>14.274999619999999</v>
      </c>
      <c r="C133">
        <v>0.47150001000000002</v>
      </c>
      <c r="D133">
        <v>27.705999370000001</v>
      </c>
      <c r="E133">
        <v>0.33129998999999999</v>
      </c>
      <c r="F133">
        <v>36.458999630000001</v>
      </c>
      <c r="G133">
        <v>5.9000000000000003E-4</v>
      </c>
      <c r="H133">
        <v>29.940999980000001</v>
      </c>
      <c r="J133" s="2">
        <f>TREND(Calibration!$A$2:$A$4,Calibration!$B$2:$B$4,C133)</f>
        <v>371.15909739980788</v>
      </c>
      <c r="K133" s="2">
        <f>TREND(Calibration!$A$2:$A$4,Calibration!$C$2:$C$4,E133)</f>
        <v>1054.7089042590139</v>
      </c>
      <c r="L133" s="2">
        <f>TREND(Calibration!$A$2:$A$4,Calibration!$D$2:$D$4,G133)</f>
        <v>-978.23705114190773</v>
      </c>
    </row>
    <row r="134" spans="1:12" x14ac:dyDescent="0.25">
      <c r="A134">
        <v>660080</v>
      </c>
      <c r="B134">
        <v>14.333999629999999</v>
      </c>
      <c r="C134">
        <v>0.4763</v>
      </c>
      <c r="D134">
        <v>27.663999560000001</v>
      </c>
      <c r="E134">
        <v>0.32675999</v>
      </c>
      <c r="F134">
        <v>36.472000119999997</v>
      </c>
      <c r="G134">
        <v>6.4999999999999997E-4</v>
      </c>
      <c r="H134">
        <v>30.052999499999999</v>
      </c>
      <c r="J134" s="2">
        <f>TREND(Calibration!$A$2:$A$4,Calibration!$B$2:$B$4,C134)</f>
        <v>374.64751051763096</v>
      </c>
      <c r="K134" s="2">
        <f>TREND(Calibration!$A$2:$A$4,Calibration!$C$2:$C$4,E134)</f>
        <v>1019.9180475848827</v>
      </c>
      <c r="L134" s="2">
        <f>TREND(Calibration!$A$2:$A$4,Calibration!$D$2:$D$4,G134)</f>
        <v>-977.96940354121409</v>
      </c>
    </row>
    <row r="135" spans="1:12" x14ac:dyDescent="0.25">
      <c r="A135">
        <v>665081</v>
      </c>
      <c r="B135">
        <v>14.33100033</v>
      </c>
      <c r="C135">
        <v>0.48060000000000003</v>
      </c>
      <c r="D135">
        <v>27.67399979</v>
      </c>
      <c r="E135">
        <v>0.32675999</v>
      </c>
      <c r="F135">
        <v>36.48500061</v>
      </c>
      <c r="G135">
        <v>5.4000000000000001E-4</v>
      </c>
      <c r="H135">
        <v>30.030000690000001</v>
      </c>
      <c r="J135" s="2">
        <f>TREND(Calibration!$A$2:$A$4,Calibration!$B$2:$B$4,C135)</f>
        <v>377.77255377952105</v>
      </c>
      <c r="K135" s="2">
        <f>TREND(Calibration!$A$2:$A$4,Calibration!$C$2:$C$4,E135)</f>
        <v>1019.9180475848827</v>
      </c>
      <c r="L135" s="2">
        <f>TREND(Calibration!$A$2:$A$4,Calibration!$D$2:$D$4,G135)</f>
        <v>-978.46009080915246</v>
      </c>
    </row>
    <row r="136" spans="1:12" x14ac:dyDescent="0.25">
      <c r="A136">
        <v>670081</v>
      </c>
      <c r="B136">
        <v>14.324000359999999</v>
      </c>
      <c r="C136">
        <v>0.47420001000000001</v>
      </c>
      <c r="D136">
        <v>27.663999560000001</v>
      </c>
      <c r="E136">
        <v>0.32584000000000002</v>
      </c>
      <c r="F136">
        <v>36.480998990000003</v>
      </c>
      <c r="G136">
        <v>5.4000000000000001E-4</v>
      </c>
      <c r="H136">
        <v>30.07900047</v>
      </c>
      <c r="J136" s="2">
        <f>TREND(Calibration!$A$2:$A$4,Calibration!$B$2:$B$4,C136)</f>
        <v>373.12133386657598</v>
      </c>
      <c r="K136" s="2">
        <f>TREND(Calibration!$A$2:$A$4,Calibration!$C$2:$C$4,E136)</f>
        <v>1012.8679946704262</v>
      </c>
      <c r="L136" s="2">
        <f>TREND(Calibration!$A$2:$A$4,Calibration!$D$2:$D$4,G136)</f>
        <v>-978.46009080915246</v>
      </c>
    </row>
    <row r="137" spans="1:12" x14ac:dyDescent="0.25">
      <c r="A137">
        <v>675081</v>
      </c>
      <c r="B137">
        <v>14.28800011</v>
      </c>
      <c r="C137">
        <v>0.47960001000000002</v>
      </c>
      <c r="D137">
        <v>27.71899986</v>
      </c>
      <c r="E137">
        <v>0.32552001000000003</v>
      </c>
      <c r="F137">
        <v>36.493999479999999</v>
      </c>
      <c r="G137">
        <v>6.4999999999999997E-4</v>
      </c>
      <c r="H137">
        <v>29.972999569999999</v>
      </c>
      <c r="J137" s="2">
        <f>TREND(Calibration!$A$2:$A$4,Calibration!$B$2:$B$4,C137)</f>
        <v>377.04580680011236</v>
      </c>
      <c r="K137" s="2">
        <f>TREND(Calibration!$A$2:$A$4,Calibration!$C$2:$C$4,E137)</f>
        <v>1010.415852329643</v>
      </c>
      <c r="L137" s="2">
        <f>TREND(Calibration!$A$2:$A$4,Calibration!$D$2:$D$4,G137)</f>
        <v>-977.96940354121409</v>
      </c>
    </row>
    <row r="138" spans="1:12" x14ac:dyDescent="0.25">
      <c r="A138">
        <v>680082</v>
      </c>
      <c r="B138">
        <v>14.26599979</v>
      </c>
      <c r="C138">
        <v>0.4763</v>
      </c>
      <c r="D138">
        <v>27.70299911</v>
      </c>
      <c r="E138">
        <v>0.32617000000000002</v>
      </c>
      <c r="F138">
        <v>36.456001280000002</v>
      </c>
      <c r="G138">
        <v>5.4000000000000001E-4</v>
      </c>
      <c r="H138">
        <v>29.930999759999999</v>
      </c>
      <c r="J138" s="2">
        <f>TREND(Calibration!$A$2:$A$4,Calibration!$B$2:$B$4,C138)</f>
        <v>374.64751051763096</v>
      </c>
      <c r="K138" s="2">
        <f>TREND(Calibration!$A$2:$A$4,Calibration!$C$2:$C$4,E138)</f>
        <v>1015.3968454859466</v>
      </c>
      <c r="L138" s="2">
        <f>TREND(Calibration!$A$2:$A$4,Calibration!$D$2:$D$4,G138)</f>
        <v>-978.46009080915246</v>
      </c>
    </row>
    <row r="139" spans="1:12" x14ac:dyDescent="0.25">
      <c r="A139">
        <v>685090</v>
      </c>
      <c r="B139">
        <v>14.31099987</v>
      </c>
      <c r="C139">
        <v>0.48500000999999998</v>
      </c>
      <c r="D139">
        <v>27.684000019999999</v>
      </c>
      <c r="E139">
        <v>0.32741000999999997</v>
      </c>
      <c r="F139">
        <v>36.487998959999999</v>
      </c>
      <c r="G139">
        <v>5.9000000000000003E-4</v>
      </c>
      <c r="H139">
        <v>30.013999940000001</v>
      </c>
      <c r="J139" s="2">
        <f>TREND(Calibration!$A$2:$A$4,Calibration!$B$2:$B$4,C139)</f>
        <v>380.97027973364862</v>
      </c>
      <c r="K139" s="2">
        <f>TREND(Calibration!$A$2:$A$4,Calibration!$C$2:$C$4,E139)</f>
        <v>1024.8992706367151</v>
      </c>
      <c r="L139" s="2">
        <f>TREND(Calibration!$A$2:$A$4,Calibration!$D$2:$D$4,G139)</f>
        <v>-978.23705114190773</v>
      </c>
    </row>
    <row r="140" spans="1:12" x14ac:dyDescent="0.25">
      <c r="A140">
        <v>690082</v>
      </c>
      <c r="B140">
        <v>14.272000309999999</v>
      </c>
      <c r="C140">
        <v>0.47850000999999998</v>
      </c>
      <c r="D140">
        <v>27.700000760000002</v>
      </c>
      <c r="E140">
        <v>0.32870999000000001</v>
      </c>
      <c r="F140">
        <v>36.446998600000001</v>
      </c>
      <c r="G140">
        <v>5.4000000000000001E-4</v>
      </c>
      <c r="H140">
        <v>29.892000199999998</v>
      </c>
      <c r="J140" s="2">
        <f>TREND(Calibration!$A$2:$A$4,Calibration!$B$2:$B$4,C140)</f>
        <v>376.24637712846601</v>
      </c>
      <c r="K140" s="2">
        <f>TREND(Calibration!$A$2:$A$4,Calibration!$C$2:$C$4,E140)</f>
        <v>1034.8612569493228</v>
      </c>
      <c r="L140" s="2">
        <f>TREND(Calibration!$A$2:$A$4,Calibration!$D$2:$D$4,G140)</f>
        <v>-978.46009080915246</v>
      </c>
    </row>
    <row r="141" spans="1:12" x14ac:dyDescent="0.25">
      <c r="A141">
        <v>695081</v>
      </c>
      <c r="B141">
        <v>14.30799961</v>
      </c>
      <c r="C141">
        <v>0.47089999999999999</v>
      </c>
      <c r="D141">
        <v>27.70299911</v>
      </c>
      <c r="E141">
        <v>0.33070999000000001</v>
      </c>
      <c r="F141">
        <v>36.450000760000002</v>
      </c>
      <c r="G141">
        <v>5.9000000000000003E-4</v>
      </c>
      <c r="H141">
        <v>30.002000809999998</v>
      </c>
      <c r="J141" s="2">
        <f>TREND(Calibration!$A$2:$A$4,Calibration!$B$2:$B$4,C141)</f>
        <v>370.72303758409464</v>
      </c>
      <c r="K141" s="2">
        <f>TREND(Calibration!$A$2:$A$4,Calibration!$C$2:$C$4,E141)</f>
        <v>1050.1876255282352</v>
      </c>
      <c r="L141" s="2">
        <f>TREND(Calibration!$A$2:$A$4,Calibration!$D$2:$D$4,G141)</f>
        <v>-978.23705114190773</v>
      </c>
    </row>
    <row r="142" spans="1:12" x14ac:dyDescent="0.25">
      <c r="A142">
        <v>700081</v>
      </c>
      <c r="B142">
        <v>14.27900028</v>
      </c>
      <c r="C142">
        <v>0.47899999999999998</v>
      </c>
      <c r="D142">
        <v>27.705999370000001</v>
      </c>
      <c r="E142">
        <v>0.33507999999999999</v>
      </c>
      <c r="F142">
        <v>36.430999759999999</v>
      </c>
      <c r="G142">
        <v>5.9000000000000003E-4</v>
      </c>
      <c r="H142">
        <v>29.992000579999999</v>
      </c>
      <c r="J142" s="2">
        <f>TREND(Calibration!$A$2:$A$4,Calibration!$B$2:$B$4,C142)</f>
        <v>376.60974698439912</v>
      </c>
      <c r="K142" s="2">
        <f>TREND(Calibration!$A$2:$A$4,Calibration!$C$2:$C$4,E142)</f>
        <v>1083.6758175050015</v>
      </c>
      <c r="L142" s="2">
        <f>TREND(Calibration!$A$2:$A$4,Calibration!$D$2:$D$4,G142)</f>
        <v>-978.23705114190773</v>
      </c>
    </row>
    <row r="143" spans="1:12" x14ac:dyDescent="0.25">
      <c r="A143">
        <v>705081</v>
      </c>
      <c r="B143">
        <v>14.321000099999999</v>
      </c>
      <c r="C143">
        <v>0.47360000000000002</v>
      </c>
      <c r="D143">
        <v>27.684000019999999</v>
      </c>
      <c r="E143">
        <v>0.33611000000000002</v>
      </c>
      <c r="F143">
        <v>36.458999630000001</v>
      </c>
      <c r="G143">
        <v>6.4999999999999997E-4</v>
      </c>
      <c r="H143">
        <v>30.03700066</v>
      </c>
      <c r="J143" s="2">
        <f>TREND(Calibration!$A$2:$A$4,Calibration!$B$2:$B$4,C143)</f>
        <v>372.68527405086286</v>
      </c>
      <c r="K143" s="2">
        <f>TREND(Calibration!$A$2:$A$4,Calibration!$C$2:$C$4,E143)</f>
        <v>1091.5688973231415</v>
      </c>
      <c r="L143" s="2">
        <f>TREND(Calibration!$A$2:$A$4,Calibration!$D$2:$D$4,G143)</f>
        <v>-977.96940354121409</v>
      </c>
    </row>
    <row r="144" spans="1:12" x14ac:dyDescent="0.25">
      <c r="A144">
        <v>710086</v>
      </c>
      <c r="B144">
        <v>14.333999629999999</v>
      </c>
      <c r="C144">
        <v>0.48170000000000002</v>
      </c>
      <c r="D144">
        <v>27.70299911</v>
      </c>
      <c r="E144">
        <v>0.33579001000000003</v>
      </c>
      <c r="F144">
        <v>36.515998840000002</v>
      </c>
      <c r="G144">
        <v>4.8999999999999998E-4</v>
      </c>
      <c r="H144">
        <v>29.944000240000001</v>
      </c>
      <c r="J144" s="2">
        <f>TREND(Calibration!$A$2:$A$4,Calibration!$B$2:$B$4,C144)</f>
        <v>378.57198345116734</v>
      </c>
      <c r="K144" s="2">
        <f>TREND(Calibration!$A$2:$A$4,Calibration!$C$2:$C$4,E144)</f>
        <v>1089.1167549823588</v>
      </c>
      <c r="L144" s="2">
        <f>TREND(Calibration!$A$2:$A$4,Calibration!$D$2:$D$4,G144)</f>
        <v>-978.6831304763972</v>
      </c>
    </row>
    <row r="145" spans="1:12" x14ac:dyDescent="0.25">
      <c r="A145">
        <v>715080</v>
      </c>
      <c r="B145">
        <v>14.34399986</v>
      </c>
      <c r="C145">
        <v>0.47310001000000002</v>
      </c>
      <c r="D145">
        <v>27.690000529999999</v>
      </c>
      <c r="E145">
        <v>0.33600000000000002</v>
      </c>
      <c r="F145">
        <v>36.45299911</v>
      </c>
      <c r="G145">
        <v>5.9000000000000003E-4</v>
      </c>
      <c r="H145">
        <v>30.040000920000001</v>
      </c>
      <c r="J145" s="2">
        <f>TREND(Calibration!$A$2:$A$4,Calibration!$B$2:$B$4,C145)</f>
        <v>372.32190419492974</v>
      </c>
      <c r="K145" s="2">
        <f>TREND(Calibration!$A$2:$A$4,Calibration!$C$2:$C$4,E145)</f>
        <v>1090.7259470513015</v>
      </c>
      <c r="L145" s="2">
        <f>TREND(Calibration!$A$2:$A$4,Calibration!$D$2:$D$4,G145)</f>
        <v>-978.23705114190773</v>
      </c>
    </row>
    <row r="146" spans="1:12" x14ac:dyDescent="0.25">
      <c r="A146">
        <v>720081</v>
      </c>
      <c r="B146">
        <v>14.376000400000001</v>
      </c>
      <c r="C146">
        <v>0.48599999999999999</v>
      </c>
      <c r="D146">
        <v>27.70299911</v>
      </c>
      <c r="E146">
        <v>0.33702999</v>
      </c>
      <c r="F146">
        <v>36.519001009999997</v>
      </c>
      <c r="G146">
        <v>6.4999999999999997E-4</v>
      </c>
      <c r="H146">
        <v>30.010999680000001</v>
      </c>
      <c r="J146" s="2">
        <f>TREND(Calibration!$A$2:$A$4,Calibration!$B$2:$B$4,C146)</f>
        <v>381.69702671305731</v>
      </c>
      <c r="K146" s="2">
        <f>TREND(Calibration!$A$2:$A$4,Calibration!$C$2:$C$4,E146)</f>
        <v>1098.6189502375985</v>
      </c>
      <c r="L146" s="2">
        <f>TREND(Calibration!$A$2:$A$4,Calibration!$D$2:$D$4,G146)</f>
        <v>-977.96940354121409</v>
      </c>
    </row>
    <row r="147" spans="1:12" x14ac:dyDescent="0.25">
      <c r="A147">
        <v>725081</v>
      </c>
      <c r="B147">
        <v>14.35700035</v>
      </c>
      <c r="C147">
        <v>0.46880000999999999</v>
      </c>
      <c r="D147">
        <v>27.725000380000001</v>
      </c>
      <c r="E147">
        <v>0.33729999999999999</v>
      </c>
      <c r="F147">
        <v>36.450000760000002</v>
      </c>
      <c r="G147">
        <v>5.4000000000000001E-4</v>
      </c>
      <c r="H147">
        <v>29.96299934</v>
      </c>
      <c r="J147" s="2">
        <f>TREND(Calibration!$A$2:$A$4,Calibration!$B$2:$B$4,C147)</f>
        <v>369.19686093303966</v>
      </c>
      <c r="K147" s="2">
        <f>TREND(Calibration!$A$2:$A$4,Calibration!$C$2:$C$4,E147)</f>
        <v>1100.6880866275944</v>
      </c>
      <c r="L147" s="2">
        <f>TREND(Calibration!$A$2:$A$4,Calibration!$D$2:$D$4,G147)</f>
        <v>-978.46009080915246</v>
      </c>
    </row>
    <row r="148" spans="1:12" x14ac:dyDescent="0.25">
      <c r="A148">
        <v>730081</v>
      </c>
      <c r="B148">
        <v>14.352999690000001</v>
      </c>
      <c r="C148">
        <v>0.46820000000000001</v>
      </c>
      <c r="D148">
        <v>27.690000529999999</v>
      </c>
      <c r="E148">
        <v>0.33844000000000002</v>
      </c>
      <c r="F148">
        <v>36.450000760000002</v>
      </c>
      <c r="G148">
        <v>4.8999999999999998E-4</v>
      </c>
      <c r="H148">
        <v>29.959999079999999</v>
      </c>
      <c r="J148" s="2">
        <f>TREND(Calibration!$A$2:$A$4,Calibration!$B$2:$B$4,C148)</f>
        <v>368.76080111732648</v>
      </c>
      <c r="K148" s="2">
        <f>TREND(Calibration!$A$2:$A$4,Calibration!$C$2:$C$4,E148)</f>
        <v>1109.4241167175749</v>
      </c>
      <c r="L148" s="2">
        <f>TREND(Calibration!$A$2:$A$4,Calibration!$D$2:$D$4,G148)</f>
        <v>-978.6831304763972</v>
      </c>
    </row>
    <row r="149" spans="1:12" x14ac:dyDescent="0.25">
      <c r="A149">
        <v>735080</v>
      </c>
      <c r="B149">
        <v>14.385999679999999</v>
      </c>
      <c r="C149">
        <v>0.46880000999999999</v>
      </c>
      <c r="D149">
        <v>27.67099953</v>
      </c>
      <c r="E149">
        <v>0.33805998999999998</v>
      </c>
      <c r="F149">
        <v>36.458999630000001</v>
      </c>
      <c r="G149">
        <v>5.4000000000000001E-4</v>
      </c>
      <c r="H149">
        <v>30.030000690000001</v>
      </c>
      <c r="J149" s="2">
        <f>TREND(Calibration!$A$2:$A$4,Calibration!$B$2:$B$4,C149)</f>
        <v>369.19686093303966</v>
      </c>
      <c r="K149" s="2">
        <f>TREND(Calibration!$A$2:$A$4,Calibration!$C$2:$C$4,E149)</f>
        <v>1106.512030055738</v>
      </c>
      <c r="L149" s="2">
        <f>TREND(Calibration!$A$2:$A$4,Calibration!$D$2:$D$4,G149)</f>
        <v>-978.46009080915246</v>
      </c>
    </row>
    <row r="150" spans="1:12" x14ac:dyDescent="0.25">
      <c r="A150">
        <v>740082</v>
      </c>
      <c r="B150">
        <v>14.35999966</v>
      </c>
      <c r="C150">
        <v>0.47470000000000001</v>
      </c>
      <c r="D150">
        <v>27.73800087</v>
      </c>
      <c r="E150">
        <v>0.33903</v>
      </c>
      <c r="F150">
        <v>36.474998470000003</v>
      </c>
      <c r="G150">
        <v>5.9000000000000003E-4</v>
      </c>
      <c r="H150">
        <v>29.950000760000002</v>
      </c>
      <c r="J150" s="2">
        <f>TREND(Calibration!$A$2:$A$4,Calibration!$B$2:$B$4,C150)</f>
        <v>373.4847037225091</v>
      </c>
      <c r="K150" s="2">
        <f>TREND(Calibration!$A$2:$A$4,Calibration!$C$2:$C$4,E150)</f>
        <v>1113.9453954483536</v>
      </c>
      <c r="L150" s="2">
        <f>TREND(Calibration!$A$2:$A$4,Calibration!$D$2:$D$4,G150)</f>
        <v>-978.23705114190773</v>
      </c>
    </row>
    <row r="151" spans="1:12" x14ac:dyDescent="0.25">
      <c r="A151">
        <v>745092</v>
      </c>
      <c r="B151">
        <v>14.37699986</v>
      </c>
      <c r="C151">
        <v>0.47470000000000001</v>
      </c>
      <c r="D151">
        <v>27.70299911</v>
      </c>
      <c r="E151">
        <v>0.34183999999999998</v>
      </c>
      <c r="F151">
        <v>36.472000119999997</v>
      </c>
      <c r="G151">
        <v>5.9000000000000003E-4</v>
      </c>
      <c r="H151">
        <v>29.957000730000001</v>
      </c>
      <c r="J151" s="2">
        <f>TREND(Calibration!$A$2:$A$4,Calibration!$B$2:$B$4,C151)</f>
        <v>373.4847037225091</v>
      </c>
      <c r="K151" s="2">
        <f>TREND(Calibration!$A$2:$A$4,Calibration!$C$2:$C$4,E151)</f>
        <v>1135.4789433017256</v>
      </c>
      <c r="L151" s="2">
        <f>TREND(Calibration!$A$2:$A$4,Calibration!$D$2:$D$4,G151)</f>
        <v>-978.23705114190773</v>
      </c>
    </row>
    <row r="152" spans="1:12" x14ac:dyDescent="0.25">
      <c r="A152">
        <v>750082</v>
      </c>
      <c r="B152">
        <v>14.428999900000001</v>
      </c>
      <c r="C152">
        <v>0.47960001000000002</v>
      </c>
      <c r="D152">
        <v>27.66200066</v>
      </c>
      <c r="E152">
        <v>0.34832998999999998</v>
      </c>
      <c r="F152">
        <v>36.480998990000003</v>
      </c>
      <c r="G152">
        <v>5.4000000000000001E-4</v>
      </c>
      <c r="H152">
        <v>30.01799965</v>
      </c>
      <c r="J152" s="2">
        <f>TREND(Calibration!$A$2:$A$4,Calibration!$B$2:$B$4,C152)</f>
        <v>377.04580680011236</v>
      </c>
      <c r="K152" s="2">
        <f>TREND(Calibration!$A$2:$A$4,Calibration!$C$2:$C$4,E152)</f>
        <v>1185.2129327084533</v>
      </c>
      <c r="L152" s="2">
        <f>TREND(Calibration!$A$2:$A$4,Calibration!$D$2:$D$4,G152)</f>
        <v>-978.46009080915246</v>
      </c>
    </row>
    <row r="153" spans="1:12" x14ac:dyDescent="0.25">
      <c r="A153">
        <v>755081</v>
      </c>
      <c r="B153">
        <v>14.41800022</v>
      </c>
      <c r="C153">
        <v>0.48010001000000002</v>
      </c>
      <c r="D153">
        <v>27.687000269999999</v>
      </c>
      <c r="E153">
        <v>0.34994998999999999</v>
      </c>
      <c r="F153">
        <v>36.5</v>
      </c>
      <c r="G153">
        <v>5.9000000000000003E-4</v>
      </c>
      <c r="H153">
        <v>30.069000240000001</v>
      </c>
      <c r="J153" s="2">
        <f>TREND(Calibration!$A$2:$A$4,Calibration!$B$2:$B$4,C153)</f>
        <v>377.40918392358793</v>
      </c>
      <c r="K153" s="2">
        <f>TREND(Calibration!$A$2:$A$4,Calibration!$C$2:$C$4,E153)</f>
        <v>1197.6272912573725</v>
      </c>
      <c r="L153" s="2">
        <f>TREND(Calibration!$A$2:$A$4,Calibration!$D$2:$D$4,G153)</f>
        <v>-978.23705114190773</v>
      </c>
    </row>
    <row r="154" spans="1:12" x14ac:dyDescent="0.25">
      <c r="A154">
        <v>760081</v>
      </c>
      <c r="B154">
        <v>14.381999970000001</v>
      </c>
      <c r="C154">
        <v>0.47199999999999998</v>
      </c>
      <c r="D154">
        <v>27.666999820000001</v>
      </c>
      <c r="E154">
        <v>0.34957000999999999</v>
      </c>
      <c r="F154">
        <v>36.437000269999999</v>
      </c>
      <c r="G154">
        <v>4.2999999999999999E-4</v>
      </c>
      <c r="H154">
        <v>30.027000430000001</v>
      </c>
      <c r="J154" s="2">
        <f>TREND(Calibration!$A$2:$A$4,Calibration!$B$2:$B$4,C154)</f>
        <v>371.52246725574093</v>
      </c>
      <c r="K154" s="2">
        <f>TREND(Calibration!$A$2:$A$4,Calibration!$C$2:$C$4,E154)</f>
        <v>1194.7154344910653</v>
      </c>
      <c r="L154" s="2">
        <f>TREND(Calibration!$A$2:$A$4,Calibration!$D$2:$D$4,G154)</f>
        <v>-978.95077807709083</v>
      </c>
    </row>
    <row r="155" spans="1:12" x14ac:dyDescent="0.25">
      <c r="A155">
        <v>765081</v>
      </c>
      <c r="B155">
        <v>14.39500046</v>
      </c>
      <c r="C155">
        <v>0.48170000000000002</v>
      </c>
      <c r="D155">
        <v>27.687000269999999</v>
      </c>
      <c r="E155">
        <v>0.34860000000000002</v>
      </c>
      <c r="F155">
        <v>36.513000490000003</v>
      </c>
      <c r="G155">
        <v>6.4999999999999997E-4</v>
      </c>
      <c r="H155">
        <v>29.975999829999999</v>
      </c>
      <c r="J155" s="2">
        <f>TREND(Calibration!$A$2:$A$4,Calibration!$B$2:$B$4,C155)</f>
        <v>378.57198345116734</v>
      </c>
      <c r="K155" s="2">
        <f>TREND(Calibration!$A$2:$A$4,Calibration!$C$2:$C$4,E155)</f>
        <v>1187.2820690984497</v>
      </c>
      <c r="L155" s="2">
        <f>TREND(Calibration!$A$2:$A$4,Calibration!$D$2:$D$4,G155)</f>
        <v>-977.96940354121409</v>
      </c>
    </row>
    <row r="156" spans="1:12" x14ac:dyDescent="0.25">
      <c r="A156">
        <v>770083</v>
      </c>
      <c r="B156">
        <v>14.36299992</v>
      </c>
      <c r="C156">
        <v>0.47899999999999998</v>
      </c>
      <c r="D156">
        <v>27.70299911</v>
      </c>
      <c r="E156">
        <v>0.34292001</v>
      </c>
      <c r="F156">
        <v>36.446998600000001</v>
      </c>
      <c r="G156">
        <v>4.8999999999999998E-4</v>
      </c>
      <c r="H156">
        <v>29.885999680000001</v>
      </c>
      <c r="J156" s="2">
        <f>TREND(Calibration!$A$2:$A$4,Calibration!$B$2:$B$4,C156)</f>
        <v>376.60974698439912</v>
      </c>
      <c r="K156" s="2">
        <f>TREND(Calibration!$A$2:$A$4,Calibration!$C$2:$C$4,E156)</f>
        <v>1143.7552589661811</v>
      </c>
      <c r="L156" s="2">
        <f>TREND(Calibration!$A$2:$A$4,Calibration!$D$2:$D$4,G156)</f>
        <v>-978.6831304763972</v>
      </c>
    </row>
    <row r="157" spans="1:12" x14ac:dyDescent="0.25">
      <c r="A157">
        <v>775081</v>
      </c>
      <c r="B157">
        <v>14.376000400000001</v>
      </c>
      <c r="C157">
        <v>0.47850000999999998</v>
      </c>
      <c r="D157">
        <v>27.711999890000001</v>
      </c>
      <c r="E157">
        <v>0.33740999999999999</v>
      </c>
      <c r="F157">
        <v>36.45299911</v>
      </c>
      <c r="G157">
        <v>5.4000000000000001E-4</v>
      </c>
      <c r="H157">
        <v>29.879999160000001</v>
      </c>
      <c r="J157" s="2">
        <f>TREND(Calibration!$A$2:$A$4,Calibration!$B$2:$B$4,C157)</f>
        <v>376.24637712846601</v>
      </c>
      <c r="K157" s="2">
        <f>TREND(Calibration!$A$2:$A$4,Calibration!$C$2:$C$4,E157)</f>
        <v>1101.5310368994344</v>
      </c>
      <c r="L157" s="2">
        <f>TREND(Calibration!$A$2:$A$4,Calibration!$D$2:$D$4,G157)</f>
        <v>-978.46009080915246</v>
      </c>
    </row>
    <row r="158" spans="1:12" x14ac:dyDescent="0.25">
      <c r="A158">
        <v>780081</v>
      </c>
      <c r="B158">
        <v>14.3920002</v>
      </c>
      <c r="C158">
        <v>0.48230001</v>
      </c>
      <c r="D158">
        <v>27.687000269999999</v>
      </c>
      <c r="E158">
        <v>0.33605998999999998</v>
      </c>
      <c r="F158">
        <v>36.493999479999999</v>
      </c>
      <c r="G158">
        <v>6.4999999999999997E-4</v>
      </c>
      <c r="H158">
        <v>29.9659996</v>
      </c>
      <c r="J158" s="2">
        <f>TREND(Calibration!$A$2:$A$4,Calibration!$B$2:$B$4,C158)</f>
        <v>379.00804326688046</v>
      </c>
      <c r="K158" s="2">
        <f>TREND(Calibration!$A$2:$A$4,Calibration!$C$2:$C$4,E158)</f>
        <v>1091.1856614768255</v>
      </c>
      <c r="L158" s="2">
        <f>TREND(Calibration!$A$2:$A$4,Calibration!$D$2:$D$4,G158)</f>
        <v>-977.96940354121409</v>
      </c>
    </row>
    <row r="159" spans="1:12" x14ac:dyDescent="0.25">
      <c r="A159">
        <v>785081</v>
      </c>
      <c r="B159">
        <v>14.40799999</v>
      </c>
      <c r="C159">
        <v>0.48500000999999998</v>
      </c>
      <c r="D159">
        <v>27.68000031</v>
      </c>
      <c r="E159">
        <v>0.33702999</v>
      </c>
      <c r="F159">
        <v>36.458999630000001</v>
      </c>
      <c r="G159">
        <v>5.9000000000000003E-4</v>
      </c>
      <c r="H159">
        <v>30.010999680000001</v>
      </c>
      <c r="J159" s="2">
        <f>TREND(Calibration!$A$2:$A$4,Calibration!$B$2:$B$4,C159)</f>
        <v>380.97027973364862</v>
      </c>
      <c r="K159" s="2">
        <f>TREND(Calibration!$A$2:$A$4,Calibration!$C$2:$C$4,E159)</f>
        <v>1098.6189502375985</v>
      </c>
      <c r="L159" s="2">
        <f>TREND(Calibration!$A$2:$A$4,Calibration!$D$2:$D$4,G159)</f>
        <v>-978.23705114190773</v>
      </c>
    </row>
    <row r="160" spans="1:12" x14ac:dyDescent="0.25">
      <c r="A160">
        <v>790081</v>
      </c>
      <c r="B160">
        <v>14.36600018</v>
      </c>
      <c r="C160">
        <v>0.47899999999999998</v>
      </c>
      <c r="D160">
        <v>27.687000269999999</v>
      </c>
      <c r="E160">
        <v>0.33871001000000001</v>
      </c>
      <c r="F160">
        <v>36.491001130000001</v>
      </c>
      <c r="G160">
        <v>6.4999999999999997E-4</v>
      </c>
      <c r="H160">
        <v>29.892000199999998</v>
      </c>
      <c r="J160" s="2">
        <f>TREND(Calibration!$A$2:$A$4,Calibration!$B$2:$B$4,C160)</f>
        <v>376.60974698439912</v>
      </c>
      <c r="K160" s="2">
        <f>TREND(Calibration!$A$2:$A$4,Calibration!$C$2:$C$4,E160)</f>
        <v>1111.4932531075708</v>
      </c>
      <c r="L160" s="2">
        <f>TREND(Calibration!$A$2:$A$4,Calibration!$D$2:$D$4,G160)</f>
        <v>-977.96940354121409</v>
      </c>
    </row>
    <row r="161" spans="1:12" x14ac:dyDescent="0.25">
      <c r="A161">
        <v>795080</v>
      </c>
      <c r="B161">
        <v>14.36600018</v>
      </c>
      <c r="C161">
        <v>0.46929999999999999</v>
      </c>
      <c r="D161">
        <v>27.700000760000002</v>
      </c>
      <c r="E161">
        <v>0.34319000999999999</v>
      </c>
      <c r="F161">
        <v>36.433998109999997</v>
      </c>
      <c r="G161">
        <v>5.9000000000000003E-4</v>
      </c>
      <c r="H161">
        <v>29.997999190000002</v>
      </c>
      <c r="J161" s="2">
        <f>TREND(Calibration!$A$2:$A$4,Calibration!$B$2:$B$4,C161)</f>
        <v>369.56023078897277</v>
      </c>
      <c r="K161" s="2">
        <f>TREND(Calibration!$A$2:$A$4,Calibration!$C$2:$C$4,E161)</f>
        <v>1145.8243187243345</v>
      </c>
      <c r="L161" s="2">
        <f>TREND(Calibration!$A$2:$A$4,Calibration!$D$2:$D$4,G161)</f>
        <v>-978.23705114190773</v>
      </c>
    </row>
    <row r="162" spans="1:12" x14ac:dyDescent="0.25">
      <c r="A162">
        <v>800082</v>
      </c>
      <c r="B162">
        <v>14.39500046</v>
      </c>
      <c r="C162">
        <v>0.47899999999999998</v>
      </c>
      <c r="D162">
        <v>27.687000269999999</v>
      </c>
      <c r="E162">
        <v>0.34448999000000002</v>
      </c>
      <c r="F162">
        <v>36.526000979999999</v>
      </c>
      <c r="G162">
        <v>6.4999999999999997E-4</v>
      </c>
      <c r="H162">
        <v>29.97900009</v>
      </c>
      <c r="J162" s="2">
        <f>TREND(Calibration!$A$2:$A$4,Calibration!$B$2:$B$4,C162)</f>
        <v>376.60974698439912</v>
      </c>
      <c r="K162" s="2">
        <f>TREND(Calibration!$A$2:$A$4,Calibration!$C$2:$C$4,E162)</f>
        <v>1155.7863050369422</v>
      </c>
      <c r="L162" s="2">
        <f>TREND(Calibration!$A$2:$A$4,Calibration!$D$2:$D$4,G162)</f>
        <v>-977.96940354121409</v>
      </c>
    </row>
    <row r="163" spans="1:12" x14ac:dyDescent="0.25">
      <c r="A163">
        <v>805081</v>
      </c>
      <c r="B163">
        <v>14.36600018</v>
      </c>
      <c r="C163">
        <v>0.47960001000000002</v>
      </c>
      <c r="D163">
        <v>27.7159996</v>
      </c>
      <c r="E163">
        <v>0.34314001</v>
      </c>
      <c r="F163">
        <v>36.487998959999999</v>
      </c>
      <c r="G163">
        <v>5.9000000000000003E-4</v>
      </c>
      <c r="H163">
        <v>29.905000690000001</v>
      </c>
      <c r="J163" s="2">
        <f>TREND(Calibration!$A$2:$A$4,Calibration!$B$2:$B$4,C163)</f>
        <v>377.04580680011236</v>
      </c>
      <c r="K163" s="2">
        <f>TREND(Calibration!$A$2:$A$4,Calibration!$C$2:$C$4,E163)</f>
        <v>1145.4411595098616</v>
      </c>
      <c r="L163" s="2">
        <f>TREND(Calibration!$A$2:$A$4,Calibration!$D$2:$D$4,G163)</f>
        <v>-978.23705114190773</v>
      </c>
    </row>
    <row r="164" spans="1:12" x14ac:dyDescent="0.25">
      <c r="A164">
        <v>810080</v>
      </c>
      <c r="B164">
        <v>14.32699966</v>
      </c>
      <c r="C164">
        <v>0.4763</v>
      </c>
      <c r="D164">
        <v>27.68000031</v>
      </c>
      <c r="E164">
        <v>0.34222001000000002</v>
      </c>
      <c r="F164">
        <v>36.450000760000002</v>
      </c>
      <c r="G164">
        <v>6.4999999999999997E-4</v>
      </c>
      <c r="H164">
        <v>29.879999160000001</v>
      </c>
      <c r="J164" s="2">
        <f>TREND(Calibration!$A$2:$A$4,Calibration!$B$2:$B$4,C164)</f>
        <v>374.64751051763096</v>
      </c>
      <c r="K164" s="2">
        <f>TREND(Calibration!$A$2:$A$4,Calibration!$C$2:$C$4,E164)</f>
        <v>1138.391029963562</v>
      </c>
      <c r="L164" s="2">
        <f>TREND(Calibration!$A$2:$A$4,Calibration!$D$2:$D$4,G164)</f>
        <v>-977.96940354121409</v>
      </c>
    </row>
    <row r="165" spans="1:12" x14ac:dyDescent="0.25">
      <c r="A165">
        <v>815079</v>
      </c>
      <c r="B165">
        <v>14.37300014</v>
      </c>
      <c r="C165">
        <v>0.47960001000000002</v>
      </c>
      <c r="D165">
        <v>27.705999370000001</v>
      </c>
      <c r="E165">
        <v>0.34345998999999999</v>
      </c>
      <c r="F165">
        <v>36.493999479999999</v>
      </c>
      <c r="G165">
        <v>5.9000000000000003E-4</v>
      </c>
      <c r="H165">
        <v>29.915000920000001</v>
      </c>
      <c r="J165" s="2">
        <f>TREND(Calibration!$A$2:$A$4,Calibration!$B$2:$B$4,C165)</f>
        <v>377.04580680011236</v>
      </c>
      <c r="K165" s="2">
        <f>TREND(Calibration!$A$2:$A$4,Calibration!$C$2:$C$4,E165)</f>
        <v>1147.8932252188017</v>
      </c>
      <c r="L165" s="2">
        <f>TREND(Calibration!$A$2:$A$4,Calibration!$D$2:$D$4,G165)</f>
        <v>-978.23705114190773</v>
      </c>
    </row>
    <row r="166" spans="1:12" x14ac:dyDescent="0.25">
      <c r="A166">
        <v>820080</v>
      </c>
      <c r="B166">
        <v>14.34000015</v>
      </c>
      <c r="C166">
        <v>0.4698</v>
      </c>
      <c r="D166">
        <v>27.700000760000002</v>
      </c>
      <c r="E166">
        <v>0.34287000000000001</v>
      </c>
      <c r="F166">
        <v>36.45299911</v>
      </c>
      <c r="G166">
        <v>6.4999999999999997E-4</v>
      </c>
      <c r="H166">
        <v>29.934000019999999</v>
      </c>
      <c r="J166" s="2">
        <f>TREND(Calibration!$A$2:$A$4,Calibration!$B$2:$B$4,C166)</f>
        <v>369.92360791244835</v>
      </c>
      <c r="K166" s="2">
        <f>TREND(Calibration!$A$2:$A$4,Calibration!$C$2:$C$4,E166)</f>
        <v>1143.3720231198656</v>
      </c>
      <c r="L166" s="2">
        <f>TREND(Calibration!$A$2:$A$4,Calibration!$D$2:$D$4,G166)</f>
        <v>-977.96940354121409</v>
      </c>
    </row>
    <row r="167" spans="1:12" x14ac:dyDescent="0.25">
      <c r="A167">
        <v>825080</v>
      </c>
      <c r="B167">
        <v>14.35700035</v>
      </c>
      <c r="C167">
        <v>0.46550000000000002</v>
      </c>
      <c r="D167">
        <v>27.695999149999999</v>
      </c>
      <c r="E167">
        <v>0.34507999</v>
      </c>
      <c r="F167">
        <v>36.439998629999998</v>
      </c>
      <c r="G167">
        <v>5.4000000000000001E-4</v>
      </c>
      <c r="H167">
        <v>29.98200035</v>
      </c>
      <c r="J167" s="2">
        <f>TREND(Calibration!$A$2:$A$4,Calibration!$B$2:$B$4,C167)</f>
        <v>366.79856465055838</v>
      </c>
      <c r="K167" s="2">
        <f>TREND(Calibration!$A$2:$A$4,Calibration!$C$2:$C$4,E167)</f>
        <v>1160.3075837677209</v>
      </c>
      <c r="L167" s="2">
        <f>TREND(Calibration!$A$2:$A$4,Calibration!$D$2:$D$4,G167)</f>
        <v>-978.46009080915246</v>
      </c>
    </row>
    <row r="168" spans="1:12" x14ac:dyDescent="0.25">
      <c r="A168">
        <v>830085</v>
      </c>
      <c r="B168">
        <v>14.333999629999999</v>
      </c>
      <c r="C168">
        <v>0.47690000999999999</v>
      </c>
      <c r="D168">
        <v>27.711999890000001</v>
      </c>
      <c r="E168">
        <v>0.34707999</v>
      </c>
      <c r="F168">
        <v>36.480998990000003</v>
      </c>
      <c r="G168">
        <v>5.4000000000000001E-4</v>
      </c>
      <c r="H168">
        <v>29.89599991</v>
      </c>
      <c r="J168" s="2">
        <f>TREND(Calibration!$A$2:$A$4,Calibration!$B$2:$B$4,C168)</f>
        <v>375.08357033334414</v>
      </c>
      <c r="K168" s="2">
        <f>TREND(Calibration!$A$2:$A$4,Calibration!$C$2:$C$4,E168)</f>
        <v>1175.6339523466334</v>
      </c>
      <c r="L168" s="2">
        <f>TREND(Calibration!$A$2:$A$4,Calibration!$D$2:$D$4,G168)</f>
        <v>-978.46009080915246</v>
      </c>
    </row>
    <row r="169" spans="1:12" x14ac:dyDescent="0.25">
      <c r="A169">
        <v>835079</v>
      </c>
      <c r="B169">
        <v>14.411999700000001</v>
      </c>
      <c r="C169">
        <v>0.47089999999999999</v>
      </c>
      <c r="D169">
        <v>27.67399979</v>
      </c>
      <c r="E169">
        <v>0.34865001000000001</v>
      </c>
      <c r="F169">
        <v>36.487998959999999</v>
      </c>
      <c r="G169">
        <v>6.4999999999999997E-4</v>
      </c>
      <c r="H169">
        <v>30.004999160000001</v>
      </c>
      <c r="J169" s="2">
        <f>TREND(Calibration!$A$2:$A$4,Calibration!$B$2:$B$4,C169)</f>
        <v>370.72303758409464</v>
      </c>
      <c r="K169" s="2">
        <f>TREND(Calibration!$A$2:$A$4,Calibration!$C$2:$C$4,E169)</f>
        <v>1187.6653049447657</v>
      </c>
      <c r="L169" s="2">
        <f>TREND(Calibration!$A$2:$A$4,Calibration!$D$2:$D$4,G169)</f>
        <v>-977.96940354121409</v>
      </c>
    </row>
    <row r="170" spans="1:12" x14ac:dyDescent="0.25">
      <c r="A170">
        <v>840080</v>
      </c>
      <c r="B170">
        <v>14.40499973</v>
      </c>
      <c r="C170">
        <v>0.47899999999999998</v>
      </c>
      <c r="D170">
        <v>27.700000760000002</v>
      </c>
      <c r="E170">
        <v>0.34898001000000001</v>
      </c>
      <c r="F170">
        <v>36.497001650000001</v>
      </c>
      <c r="G170">
        <v>5.4000000000000001E-4</v>
      </c>
      <c r="H170">
        <v>29.882999420000001</v>
      </c>
      <c r="J170" s="2">
        <f>TREND(Calibration!$A$2:$A$4,Calibration!$B$2:$B$4,C170)</f>
        <v>376.60974698439912</v>
      </c>
      <c r="K170" s="2">
        <f>TREND(Calibration!$A$2:$A$4,Calibration!$C$2:$C$4,E170)</f>
        <v>1190.1941557602861</v>
      </c>
      <c r="L170" s="2">
        <f>TREND(Calibration!$A$2:$A$4,Calibration!$D$2:$D$4,G170)</f>
        <v>-978.46009080915246</v>
      </c>
    </row>
    <row r="171" spans="1:12" x14ac:dyDescent="0.25">
      <c r="A171">
        <v>845080</v>
      </c>
      <c r="B171">
        <v>14.399000170000001</v>
      </c>
      <c r="C171">
        <v>0.47310001000000002</v>
      </c>
      <c r="D171">
        <v>27.695999149999999</v>
      </c>
      <c r="E171">
        <v>0.3493</v>
      </c>
      <c r="F171">
        <v>36.439998629999998</v>
      </c>
      <c r="G171">
        <v>5.9000000000000003E-4</v>
      </c>
      <c r="H171">
        <v>29.915000920000001</v>
      </c>
      <c r="J171" s="2">
        <f>TREND(Calibration!$A$2:$A$4,Calibration!$B$2:$B$4,C171)</f>
        <v>372.32190419492974</v>
      </c>
      <c r="K171" s="2">
        <f>TREND(Calibration!$A$2:$A$4,Calibration!$C$2:$C$4,E171)</f>
        <v>1192.6462981010693</v>
      </c>
      <c r="L171" s="2">
        <f>TREND(Calibration!$A$2:$A$4,Calibration!$D$2:$D$4,G171)</f>
        <v>-978.23705114190773</v>
      </c>
    </row>
    <row r="172" spans="1:12" x14ac:dyDescent="0.25">
      <c r="A172">
        <v>850081</v>
      </c>
      <c r="B172">
        <v>14.4829998</v>
      </c>
      <c r="C172">
        <v>0.48500000999999998</v>
      </c>
      <c r="D172">
        <v>27.70299911</v>
      </c>
      <c r="E172">
        <v>0.34860000000000002</v>
      </c>
      <c r="F172">
        <v>36.474998470000003</v>
      </c>
      <c r="G172">
        <v>5.9000000000000003E-4</v>
      </c>
      <c r="H172">
        <v>29.92099953</v>
      </c>
      <c r="J172" s="2">
        <f>TREND(Calibration!$A$2:$A$4,Calibration!$B$2:$B$4,C172)</f>
        <v>380.97027973364862</v>
      </c>
      <c r="K172" s="2">
        <f>TREND(Calibration!$A$2:$A$4,Calibration!$C$2:$C$4,E172)</f>
        <v>1187.2820690984497</v>
      </c>
      <c r="L172" s="2">
        <f>TREND(Calibration!$A$2:$A$4,Calibration!$D$2:$D$4,G172)</f>
        <v>-978.23705114190773</v>
      </c>
    </row>
    <row r="173" spans="1:12" x14ac:dyDescent="0.25">
      <c r="A173">
        <v>855081</v>
      </c>
      <c r="B173">
        <v>14.45100021</v>
      </c>
      <c r="C173">
        <v>0.46820000000000001</v>
      </c>
      <c r="D173">
        <v>27.700000760000002</v>
      </c>
      <c r="E173">
        <v>0.34827000000000002</v>
      </c>
      <c r="F173">
        <v>36.437000269999999</v>
      </c>
      <c r="G173">
        <v>5.9000000000000003E-4</v>
      </c>
      <c r="H173">
        <v>29.899000170000001</v>
      </c>
      <c r="J173" s="2">
        <f>TREND(Calibration!$A$2:$A$4,Calibration!$B$2:$B$4,C173)</f>
        <v>368.76080111732648</v>
      </c>
      <c r="K173" s="2">
        <f>TREND(Calibration!$A$2:$A$4,Calibration!$C$2:$C$4,E173)</f>
        <v>1184.7532182829293</v>
      </c>
      <c r="L173" s="2">
        <f>TREND(Calibration!$A$2:$A$4,Calibration!$D$2:$D$4,G173)</f>
        <v>-978.23705114190773</v>
      </c>
    </row>
    <row r="174" spans="1:12" x14ac:dyDescent="0.25">
      <c r="A174">
        <v>860090</v>
      </c>
      <c r="B174">
        <v>14.45699978</v>
      </c>
      <c r="C174">
        <v>0.46709999000000002</v>
      </c>
      <c r="D174">
        <v>27.693000789999999</v>
      </c>
      <c r="E174">
        <v>0.34806000999999998</v>
      </c>
      <c r="F174">
        <v>36.443000789999999</v>
      </c>
      <c r="G174">
        <v>5.4000000000000001E-4</v>
      </c>
      <c r="H174">
        <v>29.95299911</v>
      </c>
      <c r="J174" s="2">
        <f>TREND(Calibration!$A$2:$A$4,Calibration!$B$2:$B$4,C174)</f>
        <v>367.96136417813779</v>
      </c>
      <c r="K174" s="2">
        <f>TREND(Calibration!$A$2:$A$4,Calibration!$C$2:$C$4,E174)</f>
        <v>1183.1440262139861</v>
      </c>
      <c r="L174" s="2">
        <f>TREND(Calibration!$A$2:$A$4,Calibration!$D$2:$D$4,G174)</f>
        <v>-978.46009080915246</v>
      </c>
    </row>
    <row r="175" spans="1:12" x14ac:dyDescent="0.25">
      <c r="A175">
        <v>865081</v>
      </c>
      <c r="B175">
        <v>14.489999770000001</v>
      </c>
      <c r="C175">
        <v>0.48060000000000003</v>
      </c>
      <c r="D175">
        <v>27.67099953</v>
      </c>
      <c r="E175">
        <v>0.34671000000000002</v>
      </c>
      <c r="F175">
        <v>36.515998840000002</v>
      </c>
      <c r="G175">
        <v>6.4999999999999997E-4</v>
      </c>
      <c r="H175">
        <v>29.98200035</v>
      </c>
      <c r="J175" s="2">
        <f>TREND(Calibration!$A$2:$A$4,Calibration!$B$2:$B$4,C175)</f>
        <v>377.77255377952105</v>
      </c>
      <c r="K175" s="2">
        <f>TREND(Calibration!$A$2:$A$4,Calibration!$C$2:$C$4,E175)</f>
        <v>1172.7986507913777</v>
      </c>
      <c r="L175" s="2">
        <f>TREND(Calibration!$A$2:$A$4,Calibration!$D$2:$D$4,G175)</f>
        <v>-977.96940354121409</v>
      </c>
    </row>
    <row r="176" spans="1:12" x14ac:dyDescent="0.25">
      <c r="A176">
        <v>870080</v>
      </c>
      <c r="B176">
        <v>14.428000450000001</v>
      </c>
      <c r="C176">
        <v>0.47360000000000002</v>
      </c>
      <c r="D176">
        <v>27.68000031</v>
      </c>
      <c r="E176">
        <v>0.34567999999999999</v>
      </c>
      <c r="F176">
        <v>36.497001650000001</v>
      </c>
      <c r="G176">
        <v>6.4999999999999997E-4</v>
      </c>
      <c r="H176">
        <v>30.030000690000001</v>
      </c>
      <c r="J176" s="2">
        <f>TREND(Calibration!$A$2:$A$4,Calibration!$B$2:$B$4,C176)</f>
        <v>372.68527405086286</v>
      </c>
      <c r="K176" s="2">
        <f>TREND(Calibration!$A$2:$A$4,Calibration!$C$2:$C$4,E176)</f>
        <v>1164.9055709732377</v>
      </c>
      <c r="L176" s="2">
        <f>TREND(Calibration!$A$2:$A$4,Calibration!$D$2:$D$4,G176)</f>
        <v>-977.96940354121409</v>
      </c>
    </row>
    <row r="177" spans="1:12" x14ac:dyDescent="0.25">
      <c r="A177">
        <v>875082</v>
      </c>
      <c r="B177">
        <v>14.333999629999999</v>
      </c>
      <c r="C177">
        <v>0.47199999999999998</v>
      </c>
      <c r="D177">
        <v>27.693000789999999</v>
      </c>
      <c r="E177">
        <v>0.34319000999999999</v>
      </c>
      <c r="F177">
        <v>36.472000119999997</v>
      </c>
      <c r="G177">
        <v>5.9000000000000003E-4</v>
      </c>
      <c r="H177">
        <v>29.940999980000001</v>
      </c>
      <c r="J177" s="2">
        <f>TREND(Calibration!$A$2:$A$4,Calibration!$B$2:$B$4,C177)</f>
        <v>371.52246725574093</v>
      </c>
      <c r="K177" s="2">
        <f>TREND(Calibration!$A$2:$A$4,Calibration!$C$2:$C$4,E177)</f>
        <v>1145.8243187243345</v>
      </c>
      <c r="L177" s="2">
        <f>TREND(Calibration!$A$2:$A$4,Calibration!$D$2:$D$4,G177)</f>
        <v>-978.23705114190773</v>
      </c>
    </row>
    <row r="178" spans="1:12" x14ac:dyDescent="0.25">
      <c r="A178">
        <v>880081</v>
      </c>
      <c r="B178">
        <v>14.32699966</v>
      </c>
      <c r="C178">
        <v>0.4677</v>
      </c>
      <c r="D178">
        <v>27.693000789999999</v>
      </c>
      <c r="E178">
        <v>0.33779000999999997</v>
      </c>
      <c r="F178">
        <v>36.443000789999999</v>
      </c>
      <c r="G178">
        <v>5.4000000000000001E-4</v>
      </c>
      <c r="H178">
        <v>29.997999190000002</v>
      </c>
      <c r="J178" s="2">
        <f>TREND(Calibration!$A$2:$A$4,Calibration!$B$2:$B$4,C178)</f>
        <v>368.39742399385091</v>
      </c>
      <c r="K178" s="2">
        <f>TREND(Calibration!$A$2:$A$4,Calibration!$C$2:$C$4,E178)</f>
        <v>1104.4431235612708</v>
      </c>
      <c r="L178" s="2">
        <f>TREND(Calibration!$A$2:$A$4,Calibration!$D$2:$D$4,G178)</f>
        <v>-978.46009080915246</v>
      </c>
    </row>
    <row r="179" spans="1:12" x14ac:dyDescent="0.25">
      <c r="A179">
        <v>885081</v>
      </c>
      <c r="B179">
        <v>14.324000359999999</v>
      </c>
      <c r="C179">
        <v>0.46610001000000001</v>
      </c>
      <c r="D179">
        <v>27.684000019999999</v>
      </c>
      <c r="E179">
        <v>0.33227000000000001</v>
      </c>
      <c r="F179">
        <v>36.487998959999999</v>
      </c>
      <c r="G179">
        <v>5.4000000000000001E-4</v>
      </c>
      <c r="H179">
        <v>30.024000170000001</v>
      </c>
      <c r="J179" s="2">
        <f>TREND(Calibration!$A$2:$A$4,Calibration!$B$2:$B$4,C179)</f>
        <v>367.2346244662715</v>
      </c>
      <c r="K179" s="2">
        <f>TREND(Calibration!$A$2:$A$4,Calibration!$C$2:$C$4,E179)</f>
        <v>1062.1422696516299</v>
      </c>
      <c r="L179" s="2">
        <f>TREND(Calibration!$A$2:$A$4,Calibration!$D$2:$D$4,G179)</f>
        <v>-978.46009080915246</v>
      </c>
    </row>
    <row r="180" spans="1:12" x14ac:dyDescent="0.25">
      <c r="A180">
        <v>890086</v>
      </c>
      <c r="B180">
        <v>14.30799961</v>
      </c>
      <c r="C180">
        <v>0.46070000999999999</v>
      </c>
      <c r="D180">
        <v>27.684000019999999</v>
      </c>
      <c r="E180">
        <v>0.33417001000000002</v>
      </c>
      <c r="F180">
        <v>36.474998470000003</v>
      </c>
      <c r="G180">
        <v>5.4000000000000001E-4</v>
      </c>
      <c r="H180">
        <v>30.024000170000001</v>
      </c>
      <c r="J180" s="2">
        <f>TREND(Calibration!$A$2:$A$4,Calibration!$B$2:$B$4,C180)</f>
        <v>363.31015153273518</v>
      </c>
      <c r="K180" s="2">
        <f>TREND(Calibration!$A$2:$A$4,Calibration!$C$2:$C$4,E180)</f>
        <v>1076.7023964334396</v>
      </c>
      <c r="L180" s="2">
        <f>TREND(Calibration!$A$2:$A$4,Calibration!$D$2:$D$4,G180)</f>
        <v>-978.46009080915246</v>
      </c>
    </row>
    <row r="181" spans="1:12" x14ac:dyDescent="0.25">
      <c r="A181">
        <v>895081</v>
      </c>
      <c r="B181">
        <v>14.300999640000001</v>
      </c>
      <c r="C181">
        <v>0.47520000000000001</v>
      </c>
      <c r="D181">
        <v>27.68000031</v>
      </c>
      <c r="E181">
        <v>0.33864999000000001</v>
      </c>
      <c r="F181">
        <v>36.478000639999998</v>
      </c>
      <c r="G181">
        <v>6.9999999999999999E-4</v>
      </c>
      <c r="H181">
        <v>29.95299911</v>
      </c>
      <c r="J181" s="2">
        <f>TREND(Calibration!$A$2:$A$4,Calibration!$B$2:$B$4,C181)</f>
        <v>373.84808084598473</v>
      </c>
      <c r="K181" s="2">
        <f>TREND(Calibration!$A$2:$A$4,Calibration!$C$2:$C$4,E181)</f>
        <v>1111.0333087865176</v>
      </c>
      <c r="L181" s="2">
        <f>TREND(Calibration!$A$2:$A$4,Calibration!$D$2:$D$4,G181)</f>
        <v>-977.74636387396936</v>
      </c>
    </row>
    <row r="182" spans="1:12" x14ac:dyDescent="0.25">
      <c r="A182">
        <v>900082</v>
      </c>
      <c r="B182">
        <v>14.317999840000001</v>
      </c>
      <c r="C182">
        <v>0.47249999999999998</v>
      </c>
      <c r="D182">
        <v>27.684000019999999</v>
      </c>
      <c r="E182">
        <v>0.34351999</v>
      </c>
      <c r="F182">
        <v>36.462001800000003</v>
      </c>
      <c r="G182">
        <v>5.9000000000000003E-4</v>
      </c>
      <c r="H182">
        <v>29.924999239999998</v>
      </c>
      <c r="J182" s="2">
        <f>TREND(Calibration!$A$2:$A$4,Calibration!$B$2:$B$4,C182)</f>
        <v>371.88584437921651</v>
      </c>
      <c r="K182" s="2">
        <f>TREND(Calibration!$A$2:$A$4,Calibration!$C$2:$C$4,E182)</f>
        <v>1148.3530162761692</v>
      </c>
      <c r="L182" s="2">
        <f>TREND(Calibration!$A$2:$A$4,Calibration!$D$2:$D$4,G182)</f>
        <v>-978.23705114190773</v>
      </c>
    </row>
    <row r="183" spans="1:12" x14ac:dyDescent="0.25">
      <c r="A183">
        <v>905081</v>
      </c>
      <c r="B183">
        <v>14.35700035</v>
      </c>
      <c r="C183">
        <v>0.46929999999999999</v>
      </c>
      <c r="D183">
        <v>27.695999149999999</v>
      </c>
      <c r="E183">
        <v>0.34551999</v>
      </c>
      <c r="F183">
        <v>36.433998109999997</v>
      </c>
      <c r="G183">
        <v>5.4000000000000001E-4</v>
      </c>
      <c r="H183">
        <v>29.995000839999999</v>
      </c>
      <c r="J183" s="2">
        <f>TREND(Calibration!$A$2:$A$4,Calibration!$B$2:$B$4,C183)</f>
        <v>369.56023078897277</v>
      </c>
      <c r="K183" s="2">
        <f>TREND(Calibration!$A$2:$A$4,Calibration!$C$2:$C$4,E183)</f>
        <v>1163.6793848550817</v>
      </c>
      <c r="L183" s="2">
        <f>TREND(Calibration!$A$2:$A$4,Calibration!$D$2:$D$4,G183)</f>
        <v>-978.46009080915246</v>
      </c>
    </row>
    <row r="184" spans="1:12" x14ac:dyDescent="0.25">
      <c r="A184">
        <v>910080</v>
      </c>
      <c r="B184">
        <v>14.3920002</v>
      </c>
      <c r="C184">
        <v>0.47580001</v>
      </c>
      <c r="D184">
        <v>27.70299911</v>
      </c>
      <c r="E184">
        <v>0.34638000000000002</v>
      </c>
      <c r="F184">
        <v>36.462001800000003</v>
      </c>
      <c r="G184">
        <v>4.8999999999999998E-4</v>
      </c>
      <c r="H184">
        <v>29.950000760000002</v>
      </c>
      <c r="J184" s="2">
        <f>TREND(Calibration!$A$2:$A$4,Calibration!$B$2:$B$4,C184)</f>
        <v>374.28414066169785</v>
      </c>
      <c r="K184" s="2">
        <f>TREND(Calibration!$A$2:$A$4,Calibration!$C$2:$C$4,E184)</f>
        <v>1170.2697999758573</v>
      </c>
      <c r="L184" s="2">
        <f>TREND(Calibration!$A$2:$A$4,Calibration!$D$2:$D$4,G184)</f>
        <v>-978.6831304763972</v>
      </c>
    </row>
    <row r="185" spans="1:12" x14ac:dyDescent="0.25">
      <c r="A185">
        <v>915081</v>
      </c>
      <c r="B185">
        <v>14.45400047</v>
      </c>
      <c r="C185">
        <v>0.48280001</v>
      </c>
      <c r="D185">
        <v>27.67099953</v>
      </c>
      <c r="E185">
        <v>0.34729999</v>
      </c>
      <c r="F185">
        <v>36.493999479999999</v>
      </c>
      <c r="G185">
        <v>6.4999999999999997E-4</v>
      </c>
      <c r="H185">
        <v>29.944000240000001</v>
      </c>
      <c r="J185" s="2">
        <f>TREND(Calibration!$A$2:$A$4,Calibration!$B$2:$B$4,C185)</f>
        <v>379.37142039035609</v>
      </c>
      <c r="K185" s="2">
        <f>TREND(Calibration!$A$2:$A$4,Calibration!$C$2:$C$4,E185)</f>
        <v>1177.3198528903138</v>
      </c>
      <c r="L185" s="2">
        <f>TREND(Calibration!$A$2:$A$4,Calibration!$D$2:$D$4,G185)</f>
        <v>-977.96940354121409</v>
      </c>
    </row>
    <row r="186" spans="1:12" x14ac:dyDescent="0.25">
      <c r="A186">
        <v>920108</v>
      </c>
      <c r="B186">
        <v>14.46500015</v>
      </c>
      <c r="C186">
        <v>0.46880000999999999</v>
      </c>
      <c r="D186">
        <v>27.677999499999999</v>
      </c>
      <c r="E186">
        <v>0.34902999000000001</v>
      </c>
      <c r="F186">
        <v>36.437000269999999</v>
      </c>
      <c r="G186">
        <v>5.4000000000000001E-4</v>
      </c>
      <c r="H186">
        <v>29.972999569999999</v>
      </c>
      <c r="J186" s="2">
        <f>TREND(Calibration!$A$2:$A$4,Calibration!$B$2:$B$4,C186)</f>
        <v>369.19686093303966</v>
      </c>
      <c r="K186" s="2">
        <f>TREND(Calibration!$A$2:$A$4,Calibration!$C$2:$C$4,E186)</f>
        <v>1190.5771617110729</v>
      </c>
      <c r="L186" s="2">
        <f>TREND(Calibration!$A$2:$A$4,Calibration!$D$2:$D$4,G186)</f>
        <v>-978.46009080915246</v>
      </c>
    </row>
    <row r="187" spans="1:12" x14ac:dyDescent="0.25">
      <c r="A187">
        <v>925082</v>
      </c>
      <c r="B187">
        <v>14.425999640000001</v>
      </c>
      <c r="C187">
        <v>0.4763</v>
      </c>
      <c r="D187">
        <v>27.690999980000001</v>
      </c>
      <c r="E187">
        <v>0.34806000999999998</v>
      </c>
      <c r="F187">
        <v>36.506999970000003</v>
      </c>
      <c r="G187">
        <v>5.9000000000000003E-4</v>
      </c>
      <c r="H187">
        <v>29.927999499999999</v>
      </c>
      <c r="J187" s="2">
        <f>TREND(Calibration!$A$2:$A$4,Calibration!$B$2:$B$4,C187)</f>
        <v>374.64751051763096</v>
      </c>
      <c r="K187" s="2">
        <f>TREND(Calibration!$A$2:$A$4,Calibration!$C$2:$C$4,E187)</f>
        <v>1183.1440262139861</v>
      </c>
      <c r="L187" s="2">
        <f>TREND(Calibration!$A$2:$A$4,Calibration!$D$2:$D$4,G187)</f>
        <v>-978.23705114190773</v>
      </c>
    </row>
    <row r="188" spans="1:12" x14ac:dyDescent="0.25">
      <c r="A188">
        <v>930081</v>
      </c>
      <c r="B188">
        <v>14.434000019999999</v>
      </c>
      <c r="C188">
        <v>0.4677</v>
      </c>
      <c r="D188">
        <v>27.658000950000002</v>
      </c>
      <c r="E188">
        <v>0.34698001000000001</v>
      </c>
      <c r="F188">
        <v>36.437000269999999</v>
      </c>
      <c r="G188">
        <v>4.8999999999999998E-4</v>
      </c>
      <c r="H188">
        <v>29.997999190000002</v>
      </c>
      <c r="J188" s="2">
        <f>TREND(Calibration!$A$2:$A$4,Calibration!$B$2:$B$4,C188)</f>
        <v>368.39742399385091</v>
      </c>
      <c r="K188" s="2">
        <f>TREND(Calibration!$A$2:$A$4,Calibration!$C$2:$C$4,E188)</f>
        <v>1174.8677871813736</v>
      </c>
      <c r="L188" s="2">
        <f>TREND(Calibration!$A$2:$A$4,Calibration!$D$2:$D$4,G188)</f>
        <v>-978.6831304763972</v>
      </c>
    </row>
    <row r="189" spans="1:12" x14ac:dyDescent="0.25">
      <c r="A189">
        <v>935081</v>
      </c>
      <c r="B189">
        <v>14.37699986</v>
      </c>
      <c r="C189">
        <v>0.4677</v>
      </c>
      <c r="D189">
        <v>27.694000240000001</v>
      </c>
      <c r="E189">
        <v>0.34665000000000001</v>
      </c>
      <c r="F189">
        <v>36.458999630000001</v>
      </c>
      <c r="G189">
        <v>5.4000000000000001E-4</v>
      </c>
      <c r="H189">
        <v>30.007999420000001</v>
      </c>
      <c r="J189" s="2">
        <f>TREND(Calibration!$A$2:$A$4,Calibration!$B$2:$B$4,C189)</f>
        <v>368.39742399385091</v>
      </c>
      <c r="K189" s="2">
        <f>TREND(Calibration!$A$2:$A$4,Calibration!$C$2:$C$4,E189)</f>
        <v>1172.3388597340102</v>
      </c>
      <c r="L189" s="2">
        <f>TREND(Calibration!$A$2:$A$4,Calibration!$D$2:$D$4,G189)</f>
        <v>-978.46009080915246</v>
      </c>
    </row>
    <row r="190" spans="1:12" x14ac:dyDescent="0.25">
      <c r="A190">
        <v>940081</v>
      </c>
      <c r="B190">
        <v>14.364000320000001</v>
      </c>
      <c r="C190">
        <v>0.48060000000000003</v>
      </c>
      <c r="D190">
        <v>27.700000760000002</v>
      </c>
      <c r="E190">
        <v>0.34643998999999998</v>
      </c>
      <c r="F190">
        <v>36.504001619999997</v>
      </c>
      <c r="G190">
        <v>6.4999999999999997E-4</v>
      </c>
      <c r="H190">
        <v>29.950000760000002</v>
      </c>
      <c r="J190" s="2">
        <f>TREND(Calibration!$A$2:$A$4,Calibration!$B$2:$B$4,C190)</f>
        <v>377.77255377952105</v>
      </c>
      <c r="K190" s="2">
        <f>TREND(Calibration!$A$2:$A$4,Calibration!$C$2:$C$4,E190)</f>
        <v>1170.7295144013813</v>
      </c>
      <c r="L190" s="2">
        <f>TREND(Calibration!$A$2:$A$4,Calibration!$D$2:$D$4,G190)</f>
        <v>-977.96940354121409</v>
      </c>
    </row>
    <row r="191" spans="1:12" x14ac:dyDescent="0.25">
      <c r="A191">
        <v>945081</v>
      </c>
      <c r="B191">
        <v>14.30500031</v>
      </c>
      <c r="C191">
        <v>0.46820000000000001</v>
      </c>
      <c r="D191">
        <v>27.67099953</v>
      </c>
      <c r="E191">
        <v>0.34599998999999998</v>
      </c>
      <c r="F191">
        <v>36.480998990000003</v>
      </c>
      <c r="G191">
        <v>5.9000000000000003E-4</v>
      </c>
      <c r="H191">
        <v>29.975999829999999</v>
      </c>
      <c r="J191" s="2">
        <f>TREND(Calibration!$A$2:$A$4,Calibration!$B$2:$B$4,C191)</f>
        <v>368.76080111732648</v>
      </c>
      <c r="K191" s="2">
        <f>TREND(Calibration!$A$2:$A$4,Calibration!$C$2:$C$4,E191)</f>
        <v>1167.3577133140204</v>
      </c>
      <c r="L191" s="2">
        <f>TREND(Calibration!$A$2:$A$4,Calibration!$D$2:$D$4,G191)</f>
        <v>-978.23705114190773</v>
      </c>
    </row>
    <row r="192" spans="1:12" x14ac:dyDescent="0.25">
      <c r="A192">
        <v>950085</v>
      </c>
      <c r="B192">
        <v>14.295000079999999</v>
      </c>
      <c r="C192">
        <v>0.47040000999999998</v>
      </c>
      <c r="D192">
        <v>27.693000789999999</v>
      </c>
      <c r="E192">
        <v>0.34610998999999998</v>
      </c>
      <c r="F192">
        <v>36.458999630000001</v>
      </c>
      <c r="G192">
        <v>6.9999999999999999E-4</v>
      </c>
      <c r="H192">
        <v>29.950000760000002</v>
      </c>
      <c r="J192" s="2">
        <f>TREND(Calibration!$A$2:$A$4,Calibration!$B$2:$B$4,C192)</f>
        <v>370.35966772816153</v>
      </c>
      <c r="K192" s="2">
        <f>TREND(Calibration!$A$2:$A$4,Calibration!$C$2:$C$4,E192)</f>
        <v>1168.2006635858609</v>
      </c>
      <c r="L192" s="2">
        <f>TREND(Calibration!$A$2:$A$4,Calibration!$D$2:$D$4,G192)</f>
        <v>-977.74636387396936</v>
      </c>
    </row>
    <row r="193" spans="1:12" x14ac:dyDescent="0.25">
      <c r="A193">
        <v>955081</v>
      </c>
      <c r="B193">
        <v>14.30500031</v>
      </c>
      <c r="C193">
        <v>0.48280001</v>
      </c>
      <c r="D193">
        <v>27.684000019999999</v>
      </c>
      <c r="E193">
        <v>0.34665000000000001</v>
      </c>
      <c r="F193">
        <v>36.497001650000001</v>
      </c>
      <c r="G193">
        <v>4.8999999999999998E-4</v>
      </c>
      <c r="H193">
        <v>30.004999160000001</v>
      </c>
      <c r="J193" s="2">
        <f>TREND(Calibration!$A$2:$A$4,Calibration!$B$2:$B$4,C193)</f>
        <v>379.37142039035609</v>
      </c>
      <c r="K193" s="2">
        <f>TREND(Calibration!$A$2:$A$4,Calibration!$C$2:$C$4,E193)</f>
        <v>1172.3388597340102</v>
      </c>
      <c r="L193" s="2">
        <f>TREND(Calibration!$A$2:$A$4,Calibration!$D$2:$D$4,G193)</f>
        <v>-978.6831304763972</v>
      </c>
    </row>
    <row r="194" spans="1:12" x14ac:dyDescent="0.25">
      <c r="A194">
        <v>960082</v>
      </c>
      <c r="B194">
        <v>14.30500031</v>
      </c>
      <c r="C194">
        <v>0.46070000999999999</v>
      </c>
      <c r="D194">
        <v>27.67099953</v>
      </c>
      <c r="E194">
        <v>0.34573000999999998</v>
      </c>
      <c r="F194">
        <v>36.443000789999999</v>
      </c>
      <c r="G194">
        <v>5.4000000000000001E-4</v>
      </c>
      <c r="H194">
        <v>30.01799965</v>
      </c>
      <c r="J194" s="2">
        <f>TREND(Calibration!$A$2:$A$4,Calibration!$B$2:$B$4,C194)</f>
        <v>363.31015153273518</v>
      </c>
      <c r="K194" s="2">
        <f>TREND(Calibration!$A$2:$A$4,Calibration!$C$2:$C$4,E194)</f>
        <v>1165.2888068195532</v>
      </c>
      <c r="L194" s="2">
        <f>TREND(Calibration!$A$2:$A$4,Calibration!$D$2:$D$4,G194)</f>
        <v>-978.46009080915246</v>
      </c>
    </row>
    <row r="195" spans="1:12" x14ac:dyDescent="0.25">
      <c r="A195">
        <v>965081</v>
      </c>
      <c r="B195">
        <v>14.35999966</v>
      </c>
      <c r="C195">
        <v>0.48010001000000002</v>
      </c>
      <c r="D195">
        <v>27.684000019999999</v>
      </c>
      <c r="E195">
        <v>0.34211001000000002</v>
      </c>
      <c r="F195">
        <v>36.487998959999999</v>
      </c>
      <c r="G195">
        <v>5.9000000000000003E-4</v>
      </c>
      <c r="H195">
        <v>30.013999940000001</v>
      </c>
      <c r="J195" s="2">
        <f>TREND(Calibration!$A$2:$A$4,Calibration!$B$2:$B$4,C195)</f>
        <v>377.40918392358793</v>
      </c>
      <c r="K195" s="2">
        <f>TREND(Calibration!$A$2:$A$4,Calibration!$C$2:$C$4,E195)</f>
        <v>1137.548079691722</v>
      </c>
      <c r="L195" s="2">
        <f>TREND(Calibration!$A$2:$A$4,Calibration!$D$2:$D$4,G195)</f>
        <v>-978.23705114190773</v>
      </c>
    </row>
    <row r="196" spans="1:12" x14ac:dyDescent="0.25">
      <c r="A196">
        <v>971095</v>
      </c>
      <c r="B196">
        <v>14.30799961</v>
      </c>
      <c r="C196">
        <v>0.47960001000000002</v>
      </c>
      <c r="D196">
        <v>27.67700005</v>
      </c>
      <c r="E196">
        <v>0.33983998999999998</v>
      </c>
      <c r="F196">
        <v>36.487998959999999</v>
      </c>
      <c r="G196">
        <v>5.4000000000000001E-4</v>
      </c>
      <c r="H196">
        <v>29.92099953</v>
      </c>
      <c r="J196" s="2">
        <f>TREND(Calibration!$A$2:$A$4,Calibration!$B$2:$B$4,C196)</f>
        <v>377.04580680011236</v>
      </c>
      <c r="K196" s="2">
        <f>TREND(Calibration!$A$2:$A$4,Calibration!$C$2:$C$4,E196)</f>
        <v>1120.1524980909701</v>
      </c>
      <c r="L196" s="2">
        <f>TREND(Calibration!$A$2:$A$4,Calibration!$D$2:$D$4,G196)</f>
        <v>-978.46009080915246</v>
      </c>
    </row>
    <row r="197" spans="1:12" x14ac:dyDescent="0.25">
      <c r="A197">
        <v>975089</v>
      </c>
      <c r="B197">
        <v>14.34200001</v>
      </c>
      <c r="C197">
        <v>0.48060000000000003</v>
      </c>
      <c r="D197">
        <v>27.694000240000001</v>
      </c>
      <c r="E197">
        <v>0.33956998999999999</v>
      </c>
      <c r="F197">
        <v>36.506999970000003</v>
      </c>
      <c r="G197">
        <v>5.4000000000000001E-4</v>
      </c>
      <c r="H197">
        <v>29.924999239999998</v>
      </c>
      <c r="J197" s="2">
        <f>TREND(Calibration!$A$2:$A$4,Calibration!$B$2:$B$4,C197)</f>
        <v>377.77255377952105</v>
      </c>
      <c r="K197" s="2">
        <f>TREND(Calibration!$A$2:$A$4,Calibration!$C$2:$C$4,E197)</f>
        <v>1118.0834383328172</v>
      </c>
      <c r="L197" s="2">
        <f>TREND(Calibration!$A$2:$A$4,Calibration!$D$2:$D$4,G197)</f>
        <v>-978.46009080915246</v>
      </c>
    </row>
    <row r="198" spans="1:12" x14ac:dyDescent="0.25">
      <c r="A198">
        <v>980082</v>
      </c>
      <c r="B198">
        <v>14.399999619999999</v>
      </c>
      <c r="C198">
        <v>0.48010001000000002</v>
      </c>
      <c r="D198">
        <v>27.652000430000001</v>
      </c>
      <c r="E198">
        <v>0.34060001000000001</v>
      </c>
      <c r="F198">
        <v>36.487998959999999</v>
      </c>
      <c r="G198">
        <v>5.9000000000000003E-4</v>
      </c>
      <c r="H198">
        <v>30.04599953</v>
      </c>
      <c r="J198" s="2">
        <f>TREND(Calibration!$A$2:$A$4,Calibration!$B$2:$B$4,C198)</f>
        <v>377.40918392358793</v>
      </c>
      <c r="K198" s="2">
        <f>TREND(Calibration!$A$2:$A$4,Calibration!$C$2:$C$4,E198)</f>
        <v>1125.9766714146429</v>
      </c>
      <c r="L198" s="2">
        <f>TREND(Calibration!$A$2:$A$4,Calibration!$D$2:$D$4,G198)</f>
        <v>-978.23705114190773</v>
      </c>
    </row>
    <row r="199" spans="1:12" x14ac:dyDescent="0.25">
      <c r="A199">
        <v>985081</v>
      </c>
      <c r="B199">
        <v>14.3920002</v>
      </c>
      <c r="C199">
        <v>0.48120001000000001</v>
      </c>
      <c r="D199">
        <v>27.693000789999999</v>
      </c>
      <c r="E199">
        <v>0.34</v>
      </c>
      <c r="F199">
        <v>36.497001650000001</v>
      </c>
      <c r="G199">
        <v>5.9000000000000003E-4</v>
      </c>
      <c r="H199">
        <v>29.947000500000001</v>
      </c>
      <c r="J199" s="2">
        <f>TREND(Calibration!$A$2:$A$4,Calibration!$B$2:$B$4,C199)</f>
        <v>378.20861359523423</v>
      </c>
      <c r="K199" s="2">
        <f>TREND(Calibration!$A$2:$A$4,Calibration!$C$2:$C$4,E199)</f>
        <v>1121.3786842091265</v>
      </c>
      <c r="L199" s="2">
        <f>TREND(Calibration!$A$2:$A$4,Calibration!$D$2:$D$4,G199)</f>
        <v>-978.23705114190773</v>
      </c>
    </row>
    <row r="200" spans="1:12" x14ac:dyDescent="0.25">
      <c r="A200">
        <v>990081</v>
      </c>
      <c r="B200">
        <v>14.42500019</v>
      </c>
      <c r="C200">
        <v>0.48170000000000002</v>
      </c>
      <c r="D200">
        <v>27.687000269999999</v>
      </c>
      <c r="E200">
        <v>0.34027001000000001</v>
      </c>
      <c r="F200">
        <v>36.497001650000001</v>
      </c>
      <c r="G200">
        <v>6.4999999999999997E-4</v>
      </c>
      <c r="H200">
        <v>29.997999190000002</v>
      </c>
      <c r="J200" s="2">
        <f>TREND(Calibration!$A$2:$A$4,Calibration!$B$2:$B$4,C200)</f>
        <v>378.57198345116734</v>
      </c>
      <c r="K200" s="2">
        <f>TREND(Calibration!$A$2:$A$4,Calibration!$C$2:$C$4,E200)</f>
        <v>1123.4478205991225</v>
      </c>
      <c r="L200" s="2">
        <f>TREND(Calibration!$A$2:$A$4,Calibration!$D$2:$D$4,G200)</f>
        <v>-977.96940354121409</v>
      </c>
    </row>
    <row r="201" spans="1:12" x14ac:dyDescent="0.25">
      <c r="A201">
        <v>995081</v>
      </c>
      <c r="B201">
        <v>14.434000019999999</v>
      </c>
      <c r="C201">
        <v>0.46439998999999998</v>
      </c>
      <c r="D201">
        <v>27.687000269999999</v>
      </c>
      <c r="E201">
        <v>0.34189998999999999</v>
      </c>
      <c r="F201">
        <v>36.446998600000001</v>
      </c>
      <c r="G201">
        <v>5.4000000000000001E-4</v>
      </c>
      <c r="H201">
        <v>30.042999269999999</v>
      </c>
      <c r="J201" s="2">
        <f>TREND(Calibration!$A$2:$A$4,Calibration!$B$2:$B$4,C201)</f>
        <v>365.99912771136957</v>
      </c>
      <c r="K201" s="2">
        <f>TREND(Calibration!$A$2:$A$4,Calibration!$C$2:$C$4,E201)</f>
        <v>1135.9386577272501</v>
      </c>
      <c r="L201" s="2">
        <f>TREND(Calibration!$A$2:$A$4,Calibration!$D$2:$D$4,G201)</f>
        <v>-978.46009080915246</v>
      </c>
    </row>
    <row r="202" spans="1:12" x14ac:dyDescent="0.25">
      <c r="A202">
        <v>1000082</v>
      </c>
      <c r="B202">
        <v>14.47999954</v>
      </c>
      <c r="C202">
        <v>0.47850000999999998</v>
      </c>
      <c r="D202">
        <v>27.67399979</v>
      </c>
      <c r="E202">
        <v>0.34254000000000001</v>
      </c>
      <c r="F202">
        <v>36.48500061</v>
      </c>
      <c r="G202">
        <v>6.4999999999999997E-4</v>
      </c>
      <c r="H202">
        <v>30.03700066</v>
      </c>
      <c r="J202" s="2">
        <f>TREND(Calibration!$A$2:$A$4,Calibration!$B$2:$B$4,C202)</f>
        <v>376.24637712846601</v>
      </c>
      <c r="K202" s="2">
        <f>TREND(Calibration!$A$2:$A$4,Calibration!$C$2:$C$4,E202)</f>
        <v>1140.8431723043452</v>
      </c>
      <c r="L202" s="2">
        <f>TREND(Calibration!$A$2:$A$4,Calibration!$D$2:$D$4,G202)</f>
        <v>-977.96940354121409</v>
      </c>
    </row>
    <row r="203" spans="1:12" x14ac:dyDescent="0.25">
      <c r="A203">
        <v>1005081</v>
      </c>
      <c r="B203">
        <v>14.47999954</v>
      </c>
      <c r="C203">
        <v>0.48170000000000002</v>
      </c>
      <c r="D203">
        <v>27.68000031</v>
      </c>
      <c r="E203">
        <v>0.34314001</v>
      </c>
      <c r="F203">
        <v>36.513000490000003</v>
      </c>
      <c r="G203">
        <v>5.4000000000000001E-4</v>
      </c>
      <c r="H203">
        <v>29.957000730000001</v>
      </c>
      <c r="J203" s="2">
        <f>TREND(Calibration!$A$2:$A$4,Calibration!$B$2:$B$4,C203)</f>
        <v>378.57198345116734</v>
      </c>
      <c r="K203" s="2">
        <f>TREND(Calibration!$A$2:$A$4,Calibration!$C$2:$C$4,E203)</f>
        <v>1145.4411595098616</v>
      </c>
      <c r="L203" s="2">
        <f>TREND(Calibration!$A$2:$A$4,Calibration!$D$2:$D$4,G203)</f>
        <v>-978.46009080915246</v>
      </c>
    </row>
    <row r="204" spans="1:12" x14ac:dyDescent="0.25">
      <c r="A204">
        <v>1010086</v>
      </c>
      <c r="B204">
        <v>14.506999970000001</v>
      </c>
      <c r="C204">
        <v>0.47310001000000002</v>
      </c>
      <c r="D204">
        <v>27.66200066</v>
      </c>
      <c r="E204">
        <v>0.34319000999999999</v>
      </c>
      <c r="F204">
        <v>36.506999970000003</v>
      </c>
      <c r="G204">
        <v>5.9000000000000003E-4</v>
      </c>
      <c r="H204">
        <v>30.002000809999998</v>
      </c>
      <c r="J204" s="2">
        <f>TREND(Calibration!$A$2:$A$4,Calibration!$B$2:$B$4,C204)</f>
        <v>372.32190419492974</v>
      </c>
      <c r="K204" s="2">
        <f>TREND(Calibration!$A$2:$A$4,Calibration!$C$2:$C$4,E204)</f>
        <v>1145.8243187243345</v>
      </c>
      <c r="L204" s="2">
        <f>TREND(Calibration!$A$2:$A$4,Calibration!$D$2:$D$4,G204)</f>
        <v>-978.23705114190773</v>
      </c>
    </row>
    <row r="205" spans="1:12" x14ac:dyDescent="0.25">
      <c r="A205">
        <v>1015081</v>
      </c>
      <c r="B205">
        <v>14.449000359999999</v>
      </c>
      <c r="C205">
        <v>0.46880000999999999</v>
      </c>
      <c r="D205">
        <v>27.690999980000001</v>
      </c>
      <c r="E205">
        <v>0.34189998999999999</v>
      </c>
      <c r="F205">
        <v>36.472000119999997</v>
      </c>
      <c r="G205">
        <v>5.4000000000000001E-4</v>
      </c>
      <c r="H205">
        <v>29.96899986</v>
      </c>
      <c r="J205" s="2">
        <f>TREND(Calibration!$A$2:$A$4,Calibration!$B$2:$B$4,C205)</f>
        <v>369.19686093303966</v>
      </c>
      <c r="K205" s="2">
        <f>TREND(Calibration!$A$2:$A$4,Calibration!$C$2:$C$4,E205)</f>
        <v>1135.9386577272501</v>
      </c>
      <c r="L205" s="2">
        <f>TREND(Calibration!$A$2:$A$4,Calibration!$D$2:$D$4,G205)</f>
        <v>-978.46009080915246</v>
      </c>
    </row>
    <row r="206" spans="1:12" x14ac:dyDescent="0.25">
      <c r="A206">
        <v>1020081</v>
      </c>
      <c r="B206">
        <v>14.460000040000001</v>
      </c>
      <c r="C206">
        <v>0.47690000999999999</v>
      </c>
      <c r="D206">
        <v>27.67700005</v>
      </c>
      <c r="E206">
        <v>0.34016999999999997</v>
      </c>
      <c r="F206">
        <v>36.509998320000001</v>
      </c>
      <c r="G206">
        <v>6.4999999999999997E-4</v>
      </c>
      <c r="H206">
        <v>30.004999160000001</v>
      </c>
      <c r="J206" s="2">
        <f>TREND(Calibration!$A$2:$A$4,Calibration!$B$2:$B$4,C206)</f>
        <v>375.08357033334414</v>
      </c>
      <c r="K206" s="2">
        <f>TREND(Calibration!$A$2:$A$4,Calibration!$C$2:$C$4,E206)</f>
        <v>1122.6814255383335</v>
      </c>
      <c r="L206" s="2">
        <f>TREND(Calibration!$A$2:$A$4,Calibration!$D$2:$D$4,G206)</f>
        <v>-977.96940354121409</v>
      </c>
    </row>
    <row r="207" spans="1:12" x14ac:dyDescent="0.25">
      <c r="A207">
        <v>1025081</v>
      </c>
      <c r="B207">
        <v>14.41300011</v>
      </c>
      <c r="C207">
        <v>0.46610001000000001</v>
      </c>
      <c r="D207">
        <v>27.70299911</v>
      </c>
      <c r="E207">
        <v>0.34022000000000002</v>
      </c>
      <c r="F207">
        <v>36.462001800000003</v>
      </c>
      <c r="G207">
        <v>5.9000000000000003E-4</v>
      </c>
      <c r="H207">
        <v>29.975999829999999</v>
      </c>
      <c r="J207" s="2">
        <f>TREND(Calibration!$A$2:$A$4,Calibration!$B$2:$B$4,C207)</f>
        <v>367.2346244662715</v>
      </c>
      <c r="K207" s="2">
        <f>TREND(Calibration!$A$2:$A$4,Calibration!$C$2:$C$4,E207)</f>
        <v>1123.0645847528069</v>
      </c>
      <c r="L207" s="2">
        <f>TREND(Calibration!$A$2:$A$4,Calibration!$D$2:$D$4,G207)</f>
        <v>-978.23705114190773</v>
      </c>
    </row>
    <row r="208" spans="1:12" x14ac:dyDescent="0.25">
      <c r="A208">
        <v>1030082</v>
      </c>
      <c r="B208">
        <v>14.42300034</v>
      </c>
      <c r="C208">
        <v>0.46660000000000001</v>
      </c>
      <c r="D208">
        <v>27.694000240000001</v>
      </c>
      <c r="E208">
        <v>0.33989998999999999</v>
      </c>
      <c r="F208">
        <v>36.465999600000004</v>
      </c>
      <c r="G208">
        <v>5.9000000000000003E-4</v>
      </c>
      <c r="H208">
        <v>29.995000839999999</v>
      </c>
      <c r="J208" s="2">
        <f>TREND(Calibration!$A$2:$A$4,Calibration!$B$2:$B$4,C208)</f>
        <v>367.59799432220461</v>
      </c>
      <c r="K208" s="2">
        <f>TREND(Calibration!$A$2:$A$4,Calibration!$C$2:$C$4,E208)</f>
        <v>1120.6122891483376</v>
      </c>
      <c r="L208" s="2">
        <f>TREND(Calibration!$A$2:$A$4,Calibration!$D$2:$D$4,G208)</f>
        <v>-978.23705114190773</v>
      </c>
    </row>
    <row r="209" spans="1:12" x14ac:dyDescent="0.25">
      <c r="A209">
        <v>1035081</v>
      </c>
      <c r="B209">
        <v>14.46500015</v>
      </c>
      <c r="C209">
        <v>0.46389999999999998</v>
      </c>
      <c r="D209">
        <v>27.667999269999999</v>
      </c>
      <c r="E209">
        <v>0.33838001000000001</v>
      </c>
      <c r="F209">
        <v>36.45299911</v>
      </c>
      <c r="G209">
        <v>4.8999999999999998E-4</v>
      </c>
      <c r="H209">
        <v>30.0340004</v>
      </c>
      <c r="J209" s="2">
        <f>TREND(Calibration!$A$2:$A$4,Calibration!$B$2:$B$4,C209)</f>
        <v>365.63575785543645</v>
      </c>
      <c r="K209" s="2">
        <f>TREND(Calibration!$A$2:$A$4,Calibration!$C$2:$C$4,E209)</f>
        <v>1108.96440229205</v>
      </c>
      <c r="L209" s="2">
        <f>TREND(Calibration!$A$2:$A$4,Calibration!$D$2:$D$4,G209)</f>
        <v>-978.6831304763972</v>
      </c>
    </row>
    <row r="210" spans="1:12" x14ac:dyDescent="0.25">
      <c r="A210">
        <v>1040081</v>
      </c>
      <c r="B210">
        <v>14.460000040000001</v>
      </c>
      <c r="C210">
        <v>0.46820000000000001</v>
      </c>
      <c r="D210">
        <v>27.707000730000001</v>
      </c>
      <c r="E210">
        <v>0.33546000999999998</v>
      </c>
      <c r="F210">
        <v>36.487998959999999</v>
      </c>
      <c r="G210">
        <v>5.9000000000000003E-4</v>
      </c>
      <c r="H210">
        <v>29.997999190000002</v>
      </c>
      <c r="J210" s="2">
        <f>TREND(Calibration!$A$2:$A$4,Calibration!$B$2:$B$4,C210)</f>
        <v>368.76080111732648</v>
      </c>
      <c r="K210" s="2">
        <f>TREND(Calibration!$A$2:$A$4,Calibration!$C$2:$C$4,E210)</f>
        <v>1086.5879041668379</v>
      </c>
      <c r="L210" s="2">
        <f>TREND(Calibration!$A$2:$A$4,Calibration!$D$2:$D$4,G210)</f>
        <v>-978.23705114190773</v>
      </c>
    </row>
    <row r="211" spans="1:12" x14ac:dyDescent="0.25">
      <c r="A211">
        <v>1045081</v>
      </c>
      <c r="B211">
        <v>14.49100018</v>
      </c>
      <c r="C211">
        <v>0.48010001000000002</v>
      </c>
      <c r="D211">
        <v>27.701999659999998</v>
      </c>
      <c r="E211">
        <v>0.33513999</v>
      </c>
      <c r="F211">
        <v>36.504001619999997</v>
      </c>
      <c r="G211">
        <v>5.9000000000000003E-4</v>
      </c>
      <c r="H211">
        <v>30.0359993</v>
      </c>
      <c r="J211" s="2">
        <f>TREND(Calibration!$A$2:$A$4,Calibration!$B$2:$B$4,C211)</f>
        <v>377.40918392358793</v>
      </c>
      <c r="K211" s="2">
        <f>TREND(Calibration!$A$2:$A$4,Calibration!$C$2:$C$4,E211)</f>
        <v>1084.135531930526</v>
      </c>
      <c r="L211" s="2">
        <f>TREND(Calibration!$A$2:$A$4,Calibration!$D$2:$D$4,G211)</f>
        <v>-978.23705114190773</v>
      </c>
    </row>
    <row r="212" spans="1:12" x14ac:dyDescent="0.25">
      <c r="A212">
        <v>1050081</v>
      </c>
      <c r="B212">
        <v>14.51200008</v>
      </c>
      <c r="C212">
        <v>0.46820000000000001</v>
      </c>
      <c r="D212">
        <v>27.707000730000001</v>
      </c>
      <c r="E212">
        <v>0.33844000000000002</v>
      </c>
      <c r="F212">
        <v>36.472999569999999</v>
      </c>
      <c r="G212">
        <v>5.9000000000000003E-4</v>
      </c>
      <c r="H212">
        <v>29.927999499999999</v>
      </c>
      <c r="J212" s="2">
        <f>TREND(Calibration!$A$2:$A$4,Calibration!$B$2:$B$4,C212)</f>
        <v>368.76080111732648</v>
      </c>
      <c r="K212" s="2">
        <f>TREND(Calibration!$A$2:$A$4,Calibration!$C$2:$C$4,E212)</f>
        <v>1109.4241167175749</v>
      </c>
      <c r="L212" s="2">
        <f>TREND(Calibration!$A$2:$A$4,Calibration!$D$2:$D$4,G212)</f>
        <v>-978.23705114190773</v>
      </c>
    </row>
    <row r="213" spans="1:12" x14ac:dyDescent="0.25">
      <c r="A213">
        <v>1055081</v>
      </c>
      <c r="B213">
        <v>14.51200008</v>
      </c>
      <c r="C213">
        <v>0.46500000000000002</v>
      </c>
      <c r="D213">
        <v>27.700000760000002</v>
      </c>
      <c r="E213">
        <v>0.34638000000000002</v>
      </c>
      <c r="F213">
        <v>36.462001800000003</v>
      </c>
      <c r="G213">
        <v>6.4999999999999997E-4</v>
      </c>
      <c r="H213">
        <v>29.937000269999999</v>
      </c>
      <c r="J213" s="2">
        <f>TREND(Calibration!$A$2:$A$4,Calibration!$B$2:$B$4,C213)</f>
        <v>366.43518752708275</v>
      </c>
      <c r="K213" s="2">
        <f>TREND(Calibration!$A$2:$A$4,Calibration!$C$2:$C$4,E213)</f>
        <v>1170.2697999758573</v>
      </c>
      <c r="L213" s="2">
        <f>TREND(Calibration!$A$2:$A$4,Calibration!$D$2:$D$4,G213)</f>
        <v>-977.96940354121409</v>
      </c>
    </row>
    <row r="214" spans="1:12" x14ac:dyDescent="0.25">
      <c r="A214">
        <v>1060081</v>
      </c>
      <c r="B214">
        <v>14.472999570000001</v>
      </c>
      <c r="C214">
        <v>0.4698</v>
      </c>
      <c r="D214">
        <v>27.7159996</v>
      </c>
      <c r="E214">
        <v>0.35119</v>
      </c>
      <c r="F214">
        <v>36.497001650000001</v>
      </c>
      <c r="G214">
        <v>5.4000000000000001E-4</v>
      </c>
      <c r="H214">
        <v>29.91200066</v>
      </c>
      <c r="J214" s="2">
        <f>TREND(Calibration!$A$2:$A$4,Calibration!$B$2:$B$4,C214)</f>
        <v>369.92360791244835</v>
      </c>
      <c r="K214" s="2">
        <f>TREND(Calibration!$A$2:$A$4,Calibration!$C$2:$C$4,E214)</f>
        <v>1207.1297164081413</v>
      </c>
      <c r="L214" s="2">
        <f>TREND(Calibration!$A$2:$A$4,Calibration!$D$2:$D$4,G214)</f>
        <v>-978.46009080915246</v>
      </c>
    </row>
    <row r="215" spans="1:12" x14ac:dyDescent="0.25">
      <c r="A215">
        <v>1065111</v>
      </c>
      <c r="B215">
        <v>14.46800041</v>
      </c>
      <c r="C215">
        <v>0.47040000999999998</v>
      </c>
      <c r="D215">
        <v>27.66200066</v>
      </c>
      <c r="E215">
        <v>0.35383998999999999</v>
      </c>
      <c r="F215">
        <v>36.469001769999998</v>
      </c>
      <c r="G215">
        <v>5.4000000000000001E-4</v>
      </c>
      <c r="H215">
        <v>29.997999190000002</v>
      </c>
      <c r="J215" s="2">
        <f>TREND(Calibration!$A$2:$A$4,Calibration!$B$2:$B$4,C215)</f>
        <v>370.35966772816153</v>
      </c>
      <c r="K215" s="2">
        <f>TREND(Calibration!$A$2:$A$4,Calibration!$C$2:$C$4,E215)</f>
        <v>1227.4370781433574</v>
      </c>
      <c r="L215" s="2">
        <f>TREND(Calibration!$A$2:$A$4,Calibration!$D$2:$D$4,G215)</f>
        <v>-978.46009080915246</v>
      </c>
    </row>
    <row r="216" spans="1:12" x14ac:dyDescent="0.25">
      <c r="A216">
        <v>1070168</v>
      </c>
      <c r="B216">
        <v>14.42199993</v>
      </c>
      <c r="C216">
        <v>0.47420001000000001</v>
      </c>
      <c r="D216">
        <v>27.711000439999999</v>
      </c>
      <c r="E216">
        <v>0.35389999</v>
      </c>
      <c r="F216">
        <v>36.541999820000001</v>
      </c>
      <c r="G216">
        <v>5.9000000000000003E-4</v>
      </c>
      <c r="H216">
        <v>29.990999219999999</v>
      </c>
      <c r="J216" s="2">
        <f>TREND(Calibration!$A$2:$A$4,Calibration!$B$2:$B$4,C216)</f>
        <v>373.12133386657598</v>
      </c>
      <c r="K216" s="2">
        <f>TREND(Calibration!$A$2:$A$4,Calibration!$C$2:$C$4,E216)</f>
        <v>1227.896869200725</v>
      </c>
      <c r="L216" s="2">
        <f>TREND(Calibration!$A$2:$A$4,Calibration!$D$2:$D$4,G216)</f>
        <v>-978.23705114190773</v>
      </c>
    </row>
    <row r="217" spans="1:12" x14ac:dyDescent="0.25">
      <c r="A217">
        <v>1075081</v>
      </c>
      <c r="B217">
        <v>14.329999920000001</v>
      </c>
      <c r="C217">
        <v>0.46660000000000001</v>
      </c>
      <c r="D217">
        <v>27.69499969</v>
      </c>
      <c r="E217">
        <v>0.35325000000000001</v>
      </c>
      <c r="F217">
        <v>36.472999569999999</v>
      </c>
      <c r="G217">
        <v>5.9000000000000003E-4</v>
      </c>
      <c r="H217">
        <v>30.040000920000001</v>
      </c>
      <c r="J217" s="2">
        <f>TREND(Calibration!$A$2:$A$4,Calibration!$B$2:$B$4,C217)</f>
        <v>367.59799432220461</v>
      </c>
      <c r="K217" s="2">
        <f>TREND(Calibration!$A$2:$A$4,Calibration!$C$2:$C$4,E217)</f>
        <v>1222.9158760444213</v>
      </c>
      <c r="L217" s="2">
        <f>TREND(Calibration!$A$2:$A$4,Calibration!$D$2:$D$4,G217)</f>
        <v>-978.23705114190773</v>
      </c>
    </row>
    <row r="218" spans="1:12" x14ac:dyDescent="0.25">
      <c r="A218">
        <v>1080082</v>
      </c>
      <c r="B218">
        <v>14.28499985</v>
      </c>
      <c r="C218">
        <v>0.47150001000000002</v>
      </c>
      <c r="D218">
        <v>27.687000269999999</v>
      </c>
      <c r="E218">
        <v>0.35119</v>
      </c>
      <c r="F218">
        <v>36.515998840000002</v>
      </c>
      <c r="G218">
        <v>5.9000000000000003E-4</v>
      </c>
      <c r="H218">
        <v>30.084999079999999</v>
      </c>
      <c r="J218" s="2">
        <f>TREND(Calibration!$A$2:$A$4,Calibration!$B$2:$B$4,C218)</f>
        <v>371.15909739980788</v>
      </c>
      <c r="K218" s="2">
        <f>TREND(Calibration!$A$2:$A$4,Calibration!$C$2:$C$4,E218)</f>
        <v>1207.1297164081413</v>
      </c>
      <c r="L218" s="2">
        <f>TREND(Calibration!$A$2:$A$4,Calibration!$D$2:$D$4,G218)</f>
        <v>-978.23705114190773</v>
      </c>
    </row>
    <row r="219" spans="1:12" x14ac:dyDescent="0.25">
      <c r="A219">
        <v>1085081</v>
      </c>
      <c r="B219">
        <v>14.22000027</v>
      </c>
      <c r="C219">
        <v>0.46500000000000002</v>
      </c>
      <c r="D219">
        <v>27.67700005</v>
      </c>
      <c r="E219">
        <v>0.33989998999999999</v>
      </c>
      <c r="F219">
        <v>36.478000639999998</v>
      </c>
      <c r="G219">
        <v>5.4000000000000001E-4</v>
      </c>
      <c r="H219">
        <v>30.03700066</v>
      </c>
      <c r="J219" s="2">
        <f>TREND(Calibration!$A$2:$A$4,Calibration!$B$2:$B$4,C219)</f>
        <v>366.43518752708275</v>
      </c>
      <c r="K219" s="2">
        <f>TREND(Calibration!$A$2:$A$4,Calibration!$C$2:$C$4,E219)</f>
        <v>1120.6122891483376</v>
      </c>
      <c r="L219" s="2">
        <f>TREND(Calibration!$A$2:$A$4,Calibration!$D$2:$D$4,G219)</f>
        <v>-978.46009080915246</v>
      </c>
    </row>
    <row r="220" spans="1:12" x14ac:dyDescent="0.25">
      <c r="A220">
        <v>1090081</v>
      </c>
      <c r="B220">
        <v>14.211000439999999</v>
      </c>
      <c r="C220">
        <v>0.47739999999999999</v>
      </c>
      <c r="D220">
        <v>27.68000031</v>
      </c>
      <c r="E220">
        <v>0.33070999000000001</v>
      </c>
      <c r="F220">
        <v>36.5320015</v>
      </c>
      <c r="G220">
        <v>5.9000000000000003E-4</v>
      </c>
      <c r="H220">
        <v>29.97900009</v>
      </c>
      <c r="J220" s="2">
        <f>TREND(Calibration!$A$2:$A$4,Calibration!$B$2:$B$4,C220)</f>
        <v>375.44694018927726</v>
      </c>
      <c r="K220" s="2">
        <f>TREND(Calibration!$A$2:$A$4,Calibration!$C$2:$C$4,E220)</f>
        <v>1050.1876255282352</v>
      </c>
      <c r="L220" s="2">
        <f>TREND(Calibration!$A$2:$A$4,Calibration!$D$2:$D$4,G220)</f>
        <v>-978.23705114190773</v>
      </c>
    </row>
    <row r="221" spans="1:12" x14ac:dyDescent="0.25">
      <c r="A221">
        <v>1095081</v>
      </c>
      <c r="B221">
        <v>14.24100018</v>
      </c>
      <c r="C221">
        <v>0.47520000000000001</v>
      </c>
      <c r="D221">
        <v>27.680999759999999</v>
      </c>
      <c r="E221">
        <v>0.32903000999999998</v>
      </c>
      <c r="F221">
        <v>36.506999970000003</v>
      </c>
      <c r="G221">
        <v>5.9000000000000003E-4</v>
      </c>
      <c r="H221">
        <v>30.02099991</v>
      </c>
      <c r="J221" s="2">
        <f>TREND(Calibration!$A$2:$A$4,Calibration!$B$2:$B$4,C221)</f>
        <v>373.84808084598473</v>
      </c>
      <c r="K221" s="2">
        <f>TREND(Calibration!$A$2:$A$4,Calibration!$C$2:$C$4,E221)</f>
        <v>1037.3136291856342</v>
      </c>
      <c r="L221" s="2">
        <f>TREND(Calibration!$A$2:$A$4,Calibration!$D$2:$D$4,G221)</f>
        <v>-978.23705114190773</v>
      </c>
    </row>
    <row r="222" spans="1:12" x14ac:dyDescent="0.25">
      <c r="A222">
        <v>1100082</v>
      </c>
      <c r="B222">
        <v>14.213000299999999</v>
      </c>
      <c r="C222">
        <v>0.46610001000000001</v>
      </c>
      <c r="D222">
        <v>27.716999049999998</v>
      </c>
      <c r="E222">
        <v>0.33707999999999999</v>
      </c>
      <c r="F222">
        <v>36.481998439999998</v>
      </c>
      <c r="G222">
        <v>5.9000000000000003E-4</v>
      </c>
      <c r="H222">
        <v>29.959999079999999</v>
      </c>
      <c r="J222" s="2">
        <f>TREND(Calibration!$A$2:$A$4,Calibration!$B$2:$B$4,C222)</f>
        <v>367.2346244662715</v>
      </c>
      <c r="K222" s="2">
        <f>TREND(Calibration!$A$2:$A$4,Calibration!$C$2:$C$4,E222)</f>
        <v>1099.002186083914</v>
      </c>
      <c r="L222" s="2">
        <f>TREND(Calibration!$A$2:$A$4,Calibration!$D$2:$D$4,G222)</f>
        <v>-978.23705114190773</v>
      </c>
    </row>
    <row r="223" spans="1:12" x14ac:dyDescent="0.25">
      <c r="A223">
        <v>1105082</v>
      </c>
      <c r="B223">
        <v>14.21500015</v>
      </c>
      <c r="C223">
        <v>0.47249999999999998</v>
      </c>
      <c r="D223">
        <v>27.719999309999999</v>
      </c>
      <c r="E223">
        <v>0.34454000000000001</v>
      </c>
      <c r="F223">
        <v>36.48500061</v>
      </c>
      <c r="G223">
        <v>5.4000000000000001E-4</v>
      </c>
      <c r="H223">
        <v>29.924999239999998</v>
      </c>
      <c r="J223" s="2">
        <f>TREND(Calibration!$A$2:$A$4,Calibration!$B$2:$B$4,C223)</f>
        <v>371.88584437921651</v>
      </c>
      <c r="K223" s="2">
        <f>TREND(Calibration!$A$2:$A$4,Calibration!$C$2:$C$4,E223)</f>
        <v>1156.1695408832577</v>
      </c>
      <c r="L223" s="2">
        <f>TREND(Calibration!$A$2:$A$4,Calibration!$D$2:$D$4,G223)</f>
        <v>-978.46009080915246</v>
      </c>
    </row>
    <row r="224" spans="1:12" x14ac:dyDescent="0.25">
      <c r="A224">
        <v>1110081</v>
      </c>
      <c r="B224">
        <v>14.239999770000001</v>
      </c>
      <c r="C224">
        <v>0.47470000000000001</v>
      </c>
      <c r="D224">
        <v>27.690000529999999</v>
      </c>
      <c r="E224">
        <v>0.35087001000000001</v>
      </c>
      <c r="F224">
        <v>36.497001650000001</v>
      </c>
      <c r="G224">
        <v>5.4000000000000001E-4</v>
      </c>
      <c r="H224">
        <v>29.934000019999999</v>
      </c>
      <c r="J224" s="2">
        <f>TREND(Calibration!$A$2:$A$4,Calibration!$B$2:$B$4,C224)</f>
        <v>373.4847037225091</v>
      </c>
      <c r="K224" s="2">
        <f>TREND(Calibration!$A$2:$A$4,Calibration!$C$2:$C$4,E224)</f>
        <v>1204.6775740673581</v>
      </c>
      <c r="L224" s="2">
        <f>TREND(Calibration!$A$2:$A$4,Calibration!$D$2:$D$4,G224)</f>
        <v>-978.46009080915246</v>
      </c>
    </row>
    <row r="225" spans="1:12" x14ac:dyDescent="0.25">
      <c r="A225">
        <v>1115081</v>
      </c>
      <c r="B225">
        <v>14.28499985</v>
      </c>
      <c r="C225">
        <v>0.47789999999999999</v>
      </c>
      <c r="D225">
        <v>27.67700005</v>
      </c>
      <c r="E225">
        <v>0.35243999999999998</v>
      </c>
      <c r="F225">
        <v>36.491001130000001</v>
      </c>
      <c r="G225">
        <v>5.9000000000000003E-4</v>
      </c>
      <c r="H225">
        <v>29.917999269999999</v>
      </c>
      <c r="J225" s="2">
        <f>TREND(Calibration!$A$2:$A$4,Calibration!$B$2:$B$4,C225)</f>
        <v>375.81031731275283</v>
      </c>
      <c r="K225" s="2">
        <f>TREND(Calibration!$A$2:$A$4,Calibration!$C$2:$C$4,E225)</f>
        <v>1216.7086967699613</v>
      </c>
      <c r="L225" s="2">
        <f>TREND(Calibration!$A$2:$A$4,Calibration!$D$2:$D$4,G225)</f>
        <v>-978.23705114190773</v>
      </c>
    </row>
    <row r="226" spans="1:12" x14ac:dyDescent="0.25">
      <c r="A226">
        <v>1120081</v>
      </c>
      <c r="B226">
        <v>14.36100006</v>
      </c>
      <c r="C226">
        <v>0.47199999999999998</v>
      </c>
      <c r="D226">
        <v>27.673000340000002</v>
      </c>
      <c r="E226">
        <v>0.35453999000000003</v>
      </c>
      <c r="F226">
        <v>36.507999419999997</v>
      </c>
      <c r="G226">
        <v>6.4999999999999997E-4</v>
      </c>
      <c r="H226">
        <v>29.997999190000002</v>
      </c>
      <c r="J226" s="2">
        <f>TREND(Calibration!$A$2:$A$4,Calibration!$B$2:$B$4,C226)</f>
        <v>371.52246725574093</v>
      </c>
      <c r="K226" s="2">
        <f>TREND(Calibration!$A$2:$A$4,Calibration!$C$2:$C$4,E226)</f>
        <v>1232.801307145977</v>
      </c>
      <c r="L226" s="2">
        <f>TREND(Calibration!$A$2:$A$4,Calibration!$D$2:$D$4,G226)</f>
        <v>-977.96940354121409</v>
      </c>
    </row>
    <row r="227" spans="1:12" x14ac:dyDescent="0.25">
      <c r="A227">
        <v>1125081</v>
      </c>
      <c r="B227">
        <v>14.350999829999999</v>
      </c>
      <c r="C227">
        <v>0.46929999999999999</v>
      </c>
      <c r="D227">
        <v>27.708000179999999</v>
      </c>
      <c r="E227">
        <v>0.35383998999999999</v>
      </c>
      <c r="F227">
        <v>36.469001769999998</v>
      </c>
      <c r="G227">
        <v>6.4999999999999997E-4</v>
      </c>
      <c r="H227">
        <v>29.961999890000001</v>
      </c>
      <c r="J227" s="2">
        <f>TREND(Calibration!$A$2:$A$4,Calibration!$B$2:$B$4,C227)</f>
        <v>369.56023078897277</v>
      </c>
      <c r="K227" s="2">
        <f>TREND(Calibration!$A$2:$A$4,Calibration!$C$2:$C$4,E227)</f>
        <v>1227.4370781433574</v>
      </c>
      <c r="L227" s="2">
        <f>TREND(Calibration!$A$2:$A$4,Calibration!$D$2:$D$4,G227)</f>
        <v>-977.96940354121409</v>
      </c>
    </row>
    <row r="228" spans="1:12" x14ac:dyDescent="0.25">
      <c r="A228">
        <v>1130086</v>
      </c>
      <c r="B228">
        <v>14.35999966</v>
      </c>
      <c r="C228">
        <v>0.46929999999999999</v>
      </c>
      <c r="D228">
        <v>27.705999370000001</v>
      </c>
      <c r="E228">
        <v>0.35541001</v>
      </c>
      <c r="F228">
        <v>36.458999630000001</v>
      </c>
      <c r="G228">
        <v>5.9000000000000003E-4</v>
      </c>
      <c r="H228">
        <v>29.934000019999999</v>
      </c>
      <c r="J228" s="2">
        <f>TREND(Calibration!$A$2:$A$4,Calibration!$B$2:$B$4,C228)</f>
        <v>369.56023078897277</v>
      </c>
      <c r="K228" s="2">
        <f>TREND(Calibration!$A$2:$A$4,Calibration!$C$2:$C$4,E228)</f>
        <v>1239.4684307414893</v>
      </c>
      <c r="L228" s="2">
        <f>TREND(Calibration!$A$2:$A$4,Calibration!$D$2:$D$4,G228)</f>
        <v>-978.23705114190773</v>
      </c>
    </row>
    <row r="229" spans="1:12" x14ac:dyDescent="0.25">
      <c r="A229">
        <v>1135081</v>
      </c>
      <c r="B229">
        <v>14.425999640000001</v>
      </c>
      <c r="C229">
        <v>0.46439998999999998</v>
      </c>
      <c r="D229">
        <v>27.684000019999999</v>
      </c>
      <c r="E229">
        <v>0.3513</v>
      </c>
      <c r="F229">
        <v>36.478000639999998</v>
      </c>
      <c r="G229">
        <v>5.9000000000000003E-4</v>
      </c>
      <c r="H229">
        <v>30.013999940000001</v>
      </c>
      <c r="J229" s="2">
        <f>TREND(Calibration!$A$2:$A$4,Calibration!$B$2:$B$4,C229)</f>
        <v>365.99912771136957</v>
      </c>
      <c r="K229" s="2">
        <f>TREND(Calibration!$A$2:$A$4,Calibration!$C$2:$C$4,E229)</f>
        <v>1207.9726666799813</v>
      </c>
      <c r="L229" s="2">
        <f>TREND(Calibration!$A$2:$A$4,Calibration!$D$2:$D$4,G229)</f>
        <v>-978.23705114190773</v>
      </c>
    </row>
    <row r="230" spans="1:12" x14ac:dyDescent="0.25">
      <c r="A230">
        <v>1140085</v>
      </c>
      <c r="B230">
        <v>14.446999549999999</v>
      </c>
      <c r="C230">
        <v>0.47040000999999998</v>
      </c>
      <c r="D230">
        <v>27.711000439999999</v>
      </c>
      <c r="E230">
        <v>0.34935000999999999</v>
      </c>
      <c r="F230">
        <v>36.511001589999999</v>
      </c>
      <c r="G230">
        <v>6.4999999999999997E-4</v>
      </c>
      <c r="H230">
        <v>29.924999239999998</v>
      </c>
      <c r="J230" s="2">
        <f>TREND(Calibration!$A$2:$A$4,Calibration!$B$2:$B$4,C230)</f>
        <v>370.35966772816153</v>
      </c>
      <c r="K230" s="2">
        <f>TREND(Calibration!$A$2:$A$4,Calibration!$C$2:$C$4,E230)</f>
        <v>1193.0295339473848</v>
      </c>
      <c r="L230" s="2">
        <f>TREND(Calibration!$A$2:$A$4,Calibration!$D$2:$D$4,G230)</f>
        <v>-977.96940354121409</v>
      </c>
    </row>
    <row r="231" spans="1:12" x14ac:dyDescent="0.25">
      <c r="A231">
        <v>1145167</v>
      </c>
      <c r="B231">
        <v>14.50199986</v>
      </c>
      <c r="C231">
        <v>0.47310001000000002</v>
      </c>
      <c r="D231">
        <v>27.669000629999999</v>
      </c>
      <c r="E231">
        <v>0.35190000999999999</v>
      </c>
      <c r="F231">
        <v>36.487998959999999</v>
      </c>
      <c r="G231">
        <v>5.9000000000000003E-4</v>
      </c>
      <c r="H231">
        <v>30.075000760000002</v>
      </c>
      <c r="J231" s="2">
        <f>TREND(Calibration!$A$2:$A$4,Calibration!$B$2:$B$4,C231)</f>
        <v>372.32190419492974</v>
      </c>
      <c r="K231" s="2">
        <f>TREND(Calibration!$A$2:$A$4,Calibration!$C$2:$C$4,E231)</f>
        <v>1212.5706538854981</v>
      </c>
      <c r="L231" s="2">
        <f>TREND(Calibration!$A$2:$A$4,Calibration!$D$2:$D$4,G231)</f>
        <v>-978.23705114190773</v>
      </c>
    </row>
    <row r="232" spans="1:12" x14ac:dyDescent="0.25">
      <c r="A232">
        <v>1150081</v>
      </c>
      <c r="B232">
        <v>14.41800022</v>
      </c>
      <c r="C232">
        <v>0.47150001000000002</v>
      </c>
      <c r="D232">
        <v>27.70400047</v>
      </c>
      <c r="E232">
        <v>0.35389999</v>
      </c>
      <c r="F232">
        <v>36.504001619999997</v>
      </c>
      <c r="G232">
        <v>5.9000000000000003E-4</v>
      </c>
      <c r="H232">
        <v>29.995000839999999</v>
      </c>
      <c r="J232" s="2">
        <f>TREND(Calibration!$A$2:$A$4,Calibration!$B$2:$B$4,C232)</f>
        <v>371.15909739980788</v>
      </c>
      <c r="K232" s="2">
        <f>TREND(Calibration!$A$2:$A$4,Calibration!$C$2:$C$4,E232)</f>
        <v>1227.896869200725</v>
      </c>
      <c r="L232" s="2">
        <f>TREND(Calibration!$A$2:$A$4,Calibration!$D$2:$D$4,G232)</f>
        <v>-978.23705114190773</v>
      </c>
    </row>
    <row r="233" spans="1:12" x14ac:dyDescent="0.25">
      <c r="A233">
        <v>1155081</v>
      </c>
      <c r="B233">
        <v>14.428999900000001</v>
      </c>
      <c r="C233">
        <v>0.48060000000000003</v>
      </c>
      <c r="D233">
        <v>27.674999239999998</v>
      </c>
      <c r="E233">
        <v>0.35449001000000002</v>
      </c>
      <c r="F233">
        <v>36.522998809999997</v>
      </c>
      <c r="G233">
        <v>6.9999999999999999E-4</v>
      </c>
      <c r="H233">
        <v>30.007999420000001</v>
      </c>
      <c r="J233" s="2">
        <f>TREND(Calibration!$A$2:$A$4,Calibration!$B$2:$B$4,C233)</f>
        <v>377.77255377952105</v>
      </c>
      <c r="K233" s="2">
        <f>TREND(Calibration!$A$2:$A$4,Calibration!$C$2:$C$4,E233)</f>
        <v>1232.4183011951898</v>
      </c>
      <c r="L233" s="2">
        <f>TREND(Calibration!$A$2:$A$4,Calibration!$D$2:$D$4,G233)</f>
        <v>-977.74636387396936</v>
      </c>
    </row>
    <row r="234" spans="1:12" x14ac:dyDescent="0.25">
      <c r="A234">
        <v>1160083</v>
      </c>
      <c r="B234">
        <v>14.319000239999999</v>
      </c>
      <c r="C234">
        <v>0.46880000999999999</v>
      </c>
      <c r="D234">
        <v>27.700000760000002</v>
      </c>
      <c r="E234">
        <v>0.35514000000000001</v>
      </c>
      <c r="F234">
        <v>36.478000639999998</v>
      </c>
      <c r="G234">
        <v>5.4000000000000001E-4</v>
      </c>
      <c r="H234">
        <v>29.96899986</v>
      </c>
      <c r="J234" s="2">
        <f>TREND(Calibration!$A$2:$A$4,Calibration!$B$2:$B$4,C234)</f>
        <v>369.19686093303966</v>
      </c>
      <c r="K234" s="2">
        <f>TREND(Calibration!$A$2:$A$4,Calibration!$C$2:$C$4,E234)</f>
        <v>1237.3992943514934</v>
      </c>
      <c r="L234" s="2">
        <f>TREND(Calibration!$A$2:$A$4,Calibration!$D$2:$D$4,G234)</f>
        <v>-978.46009080915246</v>
      </c>
    </row>
    <row r="235" spans="1:12" x14ac:dyDescent="0.25">
      <c r="A235">
        <v>1165081</v>
      </c>
      <c r="B235">
        <v>14.36100006</v>
      </c>
      <c r="C235">
        <v>0.46929999999999999</v>
      </c>
      <c r="D235">
        <v>27.670000080000001</v>
      </c>
      <c r="E235">
        <v>0.35708001</v>
      </c>
      <c r="F235">
        <v>36.487998959999999</v>
      </c>
      <c r="G235">
        <v>5.9000000000000003E-4</v>
      </c>
      <c r="H235">
        <v>30.059000019999999</v>
      </c>
      <c r="J235" s="2">
        <f>TREND(Calibration!$A$2:$A$4,Calibration!$B$2:$B$4,C235)</f>
        <v>369.56023078897277</v>
      </c>
      <c r="K235" s="2">
        <f>TREND(Calibration!$A$2:$A$4,Calibration!$C$2:$C$4,E235)</f>
        <v>1252.2659485048814</v>
      </c>
      <c r="L235" s="2">
        <f>TREND(Calibration!$A$2:$A$4,Calibration!$D$2:$D$4,G235)</f>
        <v>-978.23705114190773</v>
      </c>
    </row>
    <row r="236" spans="1:12" x14ac:dyDescent="0.25">
      <c r="A236">
        <v>1170081</v>
      </c>
      <c r="B236">
        <v>14.307000159999999</v>
      </c>
      <c r="C236">
        <v>0.47199999999999998</v>
      </c>
      <c r="D236">
        <v>27.707000730000001</v>
      </c>
      <c r="E236">
        <v>0.36021998999999999</v>
      </c>
      <c r="F236">
        <v>36.504001619999997</v>
      </c>
      <c r="G236">
        <v>5.4000000000000001E-4</v>
      </c>
      <c r="H236">
        <v>30.0909996</v>
      </c>
      <c r="J236" s="2">
        <f>TREND(Calibration!$A$2:$A$4,Calibration!$B$2:$B$4,C236)</f>
        <v>371.52246725574093</v>
      </c>
      <c r="K236" s="2">
        <f>TREND(Calibration!$A$2:$A$4,Calibration!$C$2:$C$4,E236)</f>
        <v>1276.3281939100882</v>
      </c>
      <c r="L236" s="2">
        <f>TREND(Calibration!$A$2:$A$4,Calibration!$D$2:$D$4,G236)</f>
        <v>-978.46009080915246</v>
      </c>
    </row>
    <row r="237" spans="1:12" x14ac:dyDescent="0.25">
      <c r="A237">
        <v>1175082</v>
      </c>
      <c r="B237">
        <v>14.25399971</v>
      </c>
      <c r="C237">
        <v>0.46610001000000001</v>
      </c>
      <c r="D237">
        <v>27.690999980000001</v>
      </c>
      <c r="E237">
        <v>0.35811000999999998</v>
      </c>
      <c r="F237">
        <v>36.497001650000001</v>
      </c>
      <c r="G237">
        <v>4.8999999999999998E-4</v>
      </c>
      <c r="H237">
        <v>30.013999940000001</v>
      </c>
      <c r="J237" s="2">
        <f>TREND(Calibration!$A$2:$A$4,Calibration!$B$2:$B$4,C237)</f>
        <v>367.2346244662715</v>
      </c>
      <c r="K237" s="2">
        <f>TREND(Calibration!$A$2:$A$4,Calibration!$C$2:$C$4,E237)</f>
        <v>1260.1590283230209</v>
      </c>
      <c r="L237" s="2">
        <f>TREND(Calibration!$A$2:$A$4,Calibration!$D$2:$D$4,G237)</f>
        <v>-978.6831304763972</v>
      </c>
    </row>
    <row r="238" spans="1:12" x14ac:dyDescent="0.25">
      <c r="A238">
        <v>1180081</v>
      </c>
      <c r="B238">
        <v>14.309000019999999</v>
      </c>
      <c r="C238">
        <v>0.47739999999999999</v>
      </c>
      <c r="D238">
        <v>27.674999239999998</v>
      </c>
      <c r="E238">
        <v>0.35578999</v>
      </c>
      <c r="F238">
        <v>36.526000979999999</v>
      </c>
      <c r="G238">
        <v>5.9000000000000003E-4</v>
      </c>
      <c r="H238">
        <v>30.027000430000001</v>
      </c>
      <c r="J238" s="2">
        <f>TREND(Calibration!$A$2:$A$4,Calibration!$B$2:$B$4,C238)</f>
        <v>375.44694018927726</v>
      </c>
      <c r="K238" s="2">
        <f>TREND(Calibration!$A$2:$A$4,Calibration!$C$2:$C$4,E238)</f>
        <v>1242.380287507797</v>
      </c>
      <c r="L238" s="2">
        <f>TREND(Calibration!$A$2:$A$4,Calibration!$D$2:$D$4,G238)</f>
        <v>-978.23705114190773</v>
      </c>
    </row>
    <row r="239" spans="1:12" x14ac:dyDescent="0.25">
      <c r="A239">
        <v>1185081</v>
      </c>
      <c r="B239">
        <v>14.277000429999999</v>
      </c>
      <c r="C239">
        <v>0.4763</v>
      </c>
      <c r="D239">
        <v>27.694000240000001</v>
      </c>
      <c r="E239">
        <v>0.35314000000000001</v>
      </c>
      <c r="F239">
        <v>36.487998959999999</v>
      </c>
      <c r="G239">
        <v>6.4999999999999997E-4</v>
      </c>
      <c r="H239">
        <v>29.995000839999999</v>
      </c>
      <c r="J239" s="2">
        <f>TREND(Calibration!$A$2:$A$4,Calibration!$B$2:$B$4,C239)</f>
        <v>374.64751051763096</v>
      </c>
      <c r="K239" s="2">
        <f>TREND(Calibration!$A$2:$A$4,Calibration!$C$2:$C$4,E239)</f>
        <v>1222.0729257725809</v>
      </c>
      <c r="L239" s="2">
        <f>TREND(Calibration!$A$2:$A$4,Calibration!$D$2:$D$4,G239)</f>
        <v>-977.96940354121409</v>
      </c>
    </row>
    <row r="240" spans="1:12" x14ac:dyDescent="0.25">
      <c r="A240">
        <v>1190086</v>
      </c>
      <c r="B240">
        <v>14.29800034</v>
      </c>
      <c r="C240">
        <v>0.47690000999999999</v>
      </c>
      <c r="D240">
        <v>27.66200066</v>
      </c>
      <c r="E240">
        <v>0.35157000999999999</v>
      </c>
      <c r="F240">
        <v>36.492000580000003</v>
      </c>
      <c r="G240">
        <v>5.9000000000000003E-4</v>
      </c>
      <c r="H240">
        <v>30.059000019999999</v>
      </c>
      <c r="J240" s="2">
        <f>TREND(Calibration!$A$2:$A$4,Calibration!$B$2:$B$4,C240)</f>
        <v>375.08357033334414</v>
      </c>
      <c r="K240" s="2">
        <f>TREND(Calibration!$A$2:$A$4,Calibration!$C$2:$C$4,E240)</f>
        <v>1210.0418030699777</v>
      </c>
      <c r="L240" s="2">
        <f>TREND(Calibration!$A$2:$A$4,Calibration!$D$2:$D$4,G240)</f>
        <v>-978.23705114190773</v>
      </c>
    </row>
    <row r="241" spans="1:12" x14ac:dyDescent="0.25">
      <c r="A241">
        <v>1195081</v>
      </c>
      <c r="B241">
        <v>14.29899979</v>
      </c>
      <c r="C241">
        <v>0.46660000000000001</v>
      </c>
      <c r="D241">
        <v>27.704999919999999</v>
      </c>
      <c r="E241">
        <v>0.34924999000000001</v>
      </c>
      <c r="F241">
        <v>36.472999569999999</v>
      </c>
      <c r="G241">
        <v>5.4000000000000001E-4</v>
      </c>
      <c r="H241">
        <v>29.955999370000001</v>
      </c>
      <c r="J241" s="2">
        <f>TREND(Calibration!$A$2:$A$4,Calibration!$B$2:$B$4,C241)</f>
        <v>367.59799432220461</v>
      </c>
      <c r="K241" s="2">
        <f>TREND(Calibration!$A$2:$A$4,Calibration!$C$2:$C$4,E241)</f>
        <v>1192.2630622547533</v>
      </c>
      <c r="L241" s="2">
        <f>TREND(Calibration!$A$2:$A$4,Calibration!$D$2:$D$4,G241)</f>
        <v>-978.46009080915246</v>
      </c>
    </row>
    <row r="242" spans="1:12" x14ac:dyDescent="0.25">
      <c r="A242">
        <v>1200081</v>
      </c>
      <c r="B242">
        <v>14.35900021</v>
      </c>
      <c r="C242">
        <v>0.46880000999999999</v>
      </c>
      <c r="D242">
        <v>27.68000031</v>
      </c>
      <c r="E242">
        <v>0.34832998999999998</v>
      </c>
      <c r="F242">
        <v>36.47900009</v>
      </c>
      <c r="G242">
        <v>5.9000000000000003E-4</v>
      </c>
      <c r="H242">
        <v>30.062000269999999</v>
      </c>
      <c r="J242" s="2">
        <f>TREND(Calibration!$A$2:$A$4,Calibration!$B$2:$B$4,C242)</f>
        <v>369.19686093303966</v>
      </c>
      <c r="K242" s="2">
        <f>TREND(Calibration!$A$2:$A$4,Calibration!$C$2:$C$4,E242)</f>
        <v>1185.2129327084533</v>
      </c>
      <c r="L242" s="2">
        <f>TREND(Calibration!$A$2:$A$4,Calibration!$D$2:$D$4,G242)</f>
        <v>-978.23705114190773</v>
      </c>
    </row>
    <row r="243" spans="1:12" x14ac:dyDescent="0.25">
      <c r="A243">
        <v>1205094</v>
      </c>
      <c r="B243">
        <v>14.39099979</v>
      </c>
      <c r="C243">
        <v>0.4763</v>
      </c>
      <c r="D243">
        <v>27.705999370000001</v>
      </c>
      <c r="E243">
        <v>0.34832998999999998</v>
      </c>
      <c r="F243">
        <v>36.522998809999997</v>
      </c>
      <c r="G243">
        <v>6.4999999999999997E-4</v>
      </c>
      <c r="H243">
        <v>29.997999190000002</v>
      </c>
      <c r="J243" s="2">
        <f>TREND(Calibration!$A$2:$A$4,Calibration!$B$2:$B$4,C243)</f>
        <v>374.64751051763096</v>
      </c>
      <c r="K243" s="2">
        <f>TREND(Calibration!$A$2:$A$4,Calibration!$C$2:$C$4,E243)</f>
        <v>1185.2129327084533</v>
      </c>
      <c r="L243" s="2">
        <f>TREND(Calibration!$A$2:$A$4,Calibration!$D$2:$D$4,G243)</f>
        <v>-977.96940354121409</v>
      </c>
    </row>
    <row r="244" spans="1:12" x14ac:dyDescent="0.25">
      <c r="A244">
        <v>1210082</v>
      </c>
      <c r="B244">
        <v>14.402999879999999</v>
      </c>
      <c r="C244">
        <v>0.46660000000000001</v>
      </c>
      <c r="D244">
        <v>27.704999919999999</v>
      </c>
      <c r="E244">
        <v>0.34740999</v>
      </c>
      <c r="F244">
        <v>36.441001890000003</v>
      </c>
      <c r="G244">
        <v>5.4000000000000001E-4</v>
      </c>
      <c r="H244">
        <v>30.017000199999998</v>
      </c>
      <c r="J244" s="2">
        <f>TREND(Calibration!$A$2:$A$4,Calibration!$B$2:$B$4,C244)</f>
        <v>367.59799432220461</v>
      </c>
      <c r="K244" s="2">
        <f>TREND(Calibration!$A$2:$A$4,Calibration!$C$2:$C$4,E244)</f>
        <v>1178.1628031621538</v>
      </c>
      <c r="L244" s="2">
        <f>TREND(Calibration!$A$2:$A$4,Calibration!$D$2:$D$4,G244)</f>
        <v>-978.46009080915246</v>
      </c>
    </row>
    <row r="245" spans="1:12" x14ac:dyDescent="0.25">
      <c r="A245">
        <v>1215089</v>
      </c>
      <c r="B245">
        <v>14.444000239999999</v>
      </c>
      <c r="C245">
        <v>0.46929999999999999</v>
      </c>
      <c r="D245">
        <v>27.690999980000001</v>
      </c>
      <c r="E245">
        <v>0.34351999</v>
      </c>
      <c r="F245">
        <v>36.507999419999997</v>
      </c>
      <c r="G245">
        <v>5.4000000000000001E-4</v>
      </c>
      <c r="H245">
        <v>30.10700035</v>
      </c>
      <c r="J245" s="2">
        <f>TREND(Calibration!$A$2:$A$4,Calibration!$B$2:$B$4,C245)</f>
        <v>369.56023078897277</v>
      </c>
      <c r="K245" s="2">
        <f>TREND(Calibration!$A$2:$A$4,Calibration!$C$2:$C$4,E245)</f>
        <v>1148.3530162761692</v>
      </c>
      <c r="L245" s="2">
        <f>TREND(Calibration!$A$2:$A$4,Calibration!$D$2:$D$4,G245)</f>
        <v>-978.46009080915246</v>
      </c>
    </row>
    <row r="246" spans="1:12" x14ac:dyDescent="0.25">
      <c r="A246">
        <v>1220083</v>
      </c>
      <c r="B246">
        <v>14.41800022</v>
      </c>
      <c r="C246">
        <v>0.47789999999999999</v>
      </c>
      <c r="D246">
        <v>27.707000730000001</v>
      </c>
      <c r="E246">
        <v>0.33956998999999999</v>
      </c>
      <c r="F246">
        <v>36.522998809999997</v>
      </c>
      <c r="G246">
        <v>6.4999999999999997E-4</v>
      </c>
      <c r="H246">
        <v>29.96299934</v>
      </c>
      <c r="J246" s="2">
        <f>TREND(Calibration!$A$2:$A$4,Calibration!$B$2:$B$4,C246)</f>
        <v>375.81031731275283</v>
      </c>
      <c r="K246" s="2">
        <f>TREND(Calibration!$A$2:$A$4,Calibration!$C$2:$C$4,E246)</f>
        <v>1118.0834383328172</v>
      </c>
      <c r="L246" s="2">
        <f>TREND(Calibration!$A$2:$A$4,Calibration!$D$2:$D$4,G246)</f>
        <v>-977.96940354121409</v>
      </c>
    </row>
    <row r="247" spans="1:12" x14ac:dyDescent="0.25">
      <c r="A247">
        <v>1225082</v>
      </c>
      <c r="B247">
        <v>14.49100018</v>
      </c>
      <c r="C247">
        <v>0.4844</v>
      </c>
      <c r="D247">
        <v>27.676000599999998</v>
      </c>
      <c r="E247">
        <v>0.34097999000000001</v>
      </c>
      <c r="F247">
        <v>36.507999419999997</v>
      </c>
      <c r="G247">
        <v>5.9000000000000003E-4</v>
      </c>
      <c r="H247">
        <v>29.965000150000002</v>
      </c>
      <c r="J247" s="2">
        <f>TREND(Calibration!$A$2:$A$4,Calibration!$B$2:$B$4,C247)</f>
        <v>380.53421991793545</v>
      </c>
      <c r="K247" s="2">
        <f>TREND(Calibration!$A$2:$A$4,Calibration!$C$2:$C$4,E247)</f>
        <v>1128.8885281809505</v>
      </c>
      <c r="L247" s="2">
        <f>TREND(Calibration!$A$2:$A$4,Calibration!$D$2:$D$4,G247)</f>
        <v>-978.23705114190773</v>
      </c>
    </row>
    <row r="248" spans="1:12" x14ac:dyDescent="0.25">
      <c r="A248">
        <v>1230081</v>
      </c>
      <c r="B248">
        <v>14.440999980000001</v>
      </c>
      <c r="C248">
        <v>0.46610001000000001</v>
      </c>
      <c r="D248">
        <v>27.70400047</v>
      </c>
      <c r="E248">
        <v>0.33660001000000001</v>
      </c>
      <c r="F248">
        <v>36.498001100000003</v>
      </c>
      <c r="G248">
        <v>5.9000000000000003E-4</v>
      </c>
      <c r="H248">
        <v>29.98200035</v>
      </c>
      <c r="J248" s="2">
        <f>TREND(Calibration!$A$2:$A$4,Calibration!$B$2:$B$4,C248)</f>
        <v>367.2346244662715</v>
      </c>
      <c r="K248" s="2">
        <f>TREND(Calibration!$A$2:$A$4,Calibration!$C$2:$C$4,E248)</f>
        <v>1095.3239342568179</v>
      </c>
      <c r="L248" s="2">
        <f>TREND(Calibration!$A$2:$A$4,Calibration!$D$2:$D$4,G248)</f>
        <v>-978.23705114190773</v>
      </c>
    </row>
    <row r="249" spans="1:12" x14ac:dyDescent="0.25">
      <c r="A249">
        <v>1235082</v>
      </c>
      <c r="B249">
        <v>14.44499969</v>
      </c>
      <c r="C249">
        <v>0.46820000000000001</v>
      </c>
      <c r="D249">
        <v>27.676000599999998</v>
      </c>
      <c r="E249">
        <v>0.32907998999999999</v>
      </c>
      <c r="F249">
        <v>36.504001619999997</v>
      </c>
      <c r="G249">
        <v>5.4000000000000001E-4</v>
      </c>
      <c r="H249">
        <v>30.059000019999999</v>
      </c>
      <c r="J249" s="2">
        <f>TREND(Calibration!$A$2:$A$4,Calibration!$B$2:$B$4,C249)</f>
        <v>368.76080111732648</v>
      </c>
      <c r="K249" s="2">
        <f>TREND(Calibration!$A$2:$A$4,Calibration!$C$2:$C$4,E249)</f>
        <v>1037.6966351364215</v>
      </c>
      <c r="L249" s="2">
        <f>TREND(Calibration!$A$2:$A$4,Calibration!$D$2:$D$4,G249)</f>
        <v>-978.46009080915246</v>
      </c>
    </row>
    <row r="250" spans="1:12" x14ac:dyDescent="0.25">
      <c r="A250">
        <v>1240081</v>
      </c>
      <c r="B250">
        <v>14.44799995</v>
      </c>
      <c r="C250">
        <v>0.48060000000000003</v>
      </c>
      <c r="D250">
        <v>27.69199944</v>
      </c>
      <c r="E250">
        <v>0.32280998999999999</v>
      </c>
      <c r="F250">
        <v>36.533000950000002</v>
      </c>
      <c r="G250">
        <v>6.4999999999999997E-4</v>
      </c>
      <c r="H250">
        <v>30.070999149999999</v>
      </c>
      <c r="J250" s="2">
        <f>TREND(Calibration!$A$2:$A$4,Calibration!$B$2:$B$4,C250)</f>
        <v>377.77255377952105</v>
      </c>
      <c r="K250" s="2">
        <f>TREND(Calibration!$A$2:$A$4,Calibration!$C$2:$C$4,E250)</f>
        <v>989.64846964153071</v>
      </c>
      <c r="L250" s="2">
        <f>TREND(Calibration!$A$2:$A$4,Calibration!$D$2:$D$4,G250)</f>
        <v>-977.96940354121409</v>
      </c>
    </row>
    <row r="251" spans="1:12" x14ac:dyDescent="0.25">
      <c r="A251">
        <v>1245081</v>
      </c>
      <c r="B251">
        <v>14.39500046</v>
      </c>
      <c r="C251">
        <v>0.4698</v>
      </c>
      <c r="D251">
        <v>27.690999980000001</v>
      </c>
      <c r="E251">
        <v>0.31898000999999998</v>
      </c>
      <c r="F251">
        <v>36.507999419999997</v>
      </c>
      <c r="G251">
        <v>6.9999999999999999E-4</v>
      </c>
      <c r="H251">
        <v>30.097999569999999</v>
      </c>
      <c r="J251" s="2">
        <f>TREND(Calibration!$A$2:$A$4,Calibration!$B$2:$B$4,C251)</f>
        <v>369.92360791244835</v>
      </c>
      <c r="K251" s="2">
        <f>TREND(Calibration!$A$2:$A$4,Calibration!$C$2:$C$4,E251)</f>
        <v>960.29862707659936</v>
      </c>
      <c r="L251" s="2">
        <f>TREND(Calibration!$A$2:$A$4,Calibration!$D$2:$D$4,G251)</f>
        <v>-977.74636387396936</v>
      </c>
    </row>
    <row r="252" spans="1:12" x14ac:dyDescent="0.25">
      <c r="A252">
        <v>1250086</v>
      </c>
      <c r="B252">
        <v>14.35900021</v>
      </c>
      <c r="C252">
        <v>0.47739999999999999</v>
      </c>
      <c r="D252">
        <v>27.707000730000001</v>
      </c>
      <c r="E252">
        <v>0.31422000999999999</v>
      </c>
      <c r="F252">
        <v>36.561000819999997</v>
      </c>
      <c r="G252">
        <v>6.9999999999999999E-4</v>
      </c>
      <c r="H252">
        <v>30.007999420000001</v>
      </c>
      <c r="J252" s="2">
        <f>TREND(Calibration!$A$2:$A$4,Calibration!$B$2:$B$4,C252)</f>
        <v>375.44694018927726</v>
      </c>
      <c r="K252" s="2">
        <f>TREND(Calibration!$A$2:$A$4,Calibration!$C$2:$C$4,E252)</f>
        <v>923.82186985878775</v>
      </c>
      <c r="L252" s="2">
        <f>TREND(Calibration!$A$2:$A$4,Calibration!$D$2:$D$4,G252)</f>
        <v>-977.74636387396936</v>
      </c>
    </row>
    <row r="253" spans="1:12" x14ac:dyDescent="0.25">
      <c r="A253">
        <v>1255081</v>
      </c>
      <c r="B253">
        <v>14.31999969</v>
      </c>
      <c r="C253">
        <v>0.47739999999999999</v>
      </c>
      <c r="D253">
        <v>27.69799995</v>
      </c>
      <c r="E253">
        <v>0.31167999000000002</v>
      </c>
      <c r="F253">
        <v>36.48500061</v>
      </c>
      <c r="G253">
        <v>5.4000000000000001E-4</v>
      </c>
      <c r="H253">
        <v>29.95299911</v>
      </c>
      <c r="J253" s="2">
        <f>TREND(Calibration!$A$2:$A$4,Calibration!$B$2:$B$4,C253)</f>
        <v>375.44694018927726</v>
      </c>
      <c r="K253" s="2">
        <f>TREND(Calibration!$A$2:$A$4,Calibration!$C$2:$C$4,E253)</f>
        <v>904.35722849988338</v>
      </c>
      <c r="L253" s="2">
        <f>TREND(Calibration!$A$2:$A$4,Calibration!$D$2:$D$4,G253)</f>
        <v>-978.46009080915246</v>
      </c>
    </row>
    <row r="254" spans="1:12" x14ac:dyDescent="0.25">
      <c r="A254">
        <v>1260081</v>
      </c>
      <c r="B254">
        <v>14.31400013</v>
      </c>
      <c r="C254">
        <v>0.4677</v>
      </c>
      <c r="D254">
        <v>27.7140007</v>
      </c>
      <c r="E254">
        <v>0.30838000999999998</v>
      </c>
      <c r="F254">
        <v>36.469001769999998</v>
      </c>
      <c r="G254">
        <v>5.4000000000000001E-4</v>
      </c>
      <c r="H254">
        <v>29.959999079999999</v>
      </c>
      <c r="J254" s="2">
        <f>TREND(Calibration!$A$2:$A$4,Calibration!$B$2:$B$4,C254)</f>
        <v>368.39742399385091</v>
      </c>
      <c r="K254" s="2">
        <f>TREND(Calibration!$A$2:$A$4,Calibration!$C$2:$C$4,E254)</f>
        <v>879.06887360836322</v>
      </c>
      <c r="L254" s="2">
        <f>TREND(Calibration!$A$2:$A$4,Calibration!$D$2:$D$4,G254)</f>
        <v>-978.46009080915246</v>
      </c>
    </row>
    <row r="255" spans="1:12" x14ac:dyDescent="0.25">
      <c r="A255">
        <v>1265081</v>
      </c>
      <c r="B255">
        <v>14.32800007</v>
      </c>
      <c r="C255">
        <v>0.47040000999999998</v>
      </c>
      <c r="D255">
        <v>27.721000669999999</v>
      </c>
      <c r="E255">
        <v>0.30357000000000001</v>
      </c>
      <c r="F255">
        <v>36.476001740000001</v>
      </c>
      <c r="G255">
        <v>4.8999999999999998E-4</v>
      </c>
      <c r="H255">
        <v>29.95299911</v>
      </c>
      <c r="J255" s="2">
        <f>TREND(Calibration!$A$2:$A$4,Calibration!$B$2:$B$4,C255)</f>
        <v>370.35966772816153</v>
      </c>
      <c r="K255" s="2">
        <f>TREND(Calibration!$A$2:$A$4,Calibration!$C$2:$C$4,E255)</f>
        <v>842.20888054423608</v>
      </c>
      <c r="L255" s="2">
        <f>TREND(Calibration!$A$2:$A$4,Calibration!$D$2:$D$4,G255)</f>
        <v>-978.6831304763972</v>
      </c>
    </row>
    <row r="256" spans="1:12" x14ac:dyDescent="0.25">
      <c r="A256">
        <v>1270081</v>
      </c>
      <c r="B256">
        <v>14.402999879999999</v>
      </c>
      <c r="C256">
        <v>0.48010001000000002</v>
      </c>
      <c r="D256">
        <v>27.707000730000001</v>
      </c>
      <c r="E256">
        <v>0.29934999000000001</v>
      </c>
      <c r="F256">
        <v>36.511001589999999</v>
      </c>
      <c r="G256">
        <v>6.4999999999999997E-4</v>
      </c>
      <c r="H256">
        <v>29.98800087</v>
      </c>
      <c r="J256" s="2">
        <f>TREND(Calibration!$A$2:$A$4,Calibration!$B$2:$B$4,C256)</f>
        <v>377.40918392358793</v>
      </c>
      <c r="K256" s="2">
        <f>TREND(Calibration!$A$2:$A$4,Calibration!$C$2:$C$4,E256)</f>
        <v>809.8701662108881</v>
      </c>
      <c r="L256" s="2">
        <f>TREND(Calibration!$A$2:$A$4,Calibration!$D$2:$D$4,G256)</f>
        <v>-977.96940354121409</v>
      </c>
    </row>
    <row r="257" spans="1:12" x14ac:dyDescent="0.25">
      <c r="A257">
        <v>1275081</v>
      </c>
      <c r="B257">
        <v>14.364000320000001</v>
      </c>
      <c r="C257">
        <v>0.46610001000000001</v>
      </c>
      <c r="D257">
        <v>27.729999540000001</v>
      </c>
      <c r="E257">
        <v>0.29714000000000002</v>
      </c>
      <c r="F257">
        <v>36.453998570000003</v>
      </c>
      <c r="G257">
        <v>5.4000000000000001E-4</v>
      </c>
      <c r="H257">
        <v>30.04599953</v>
      </c>
      <c r="J257" s="2">
        <f>TREND(Calibration!$A$2:$A$4,Calibration!$B$2:$B$4,C257)</f>
        <v>367.2346244662715</v>
      </c>
      <c r="K257" s="2">
        <f>TREND(Calibration!$A$2:$A$4,Calibration!$C$2:$C$4,E257)</f>
        <v>792.93460556303285</v>
      </c>
      <c r="L257" s="2">
        <f>TREND(Calibration!$A$2:$A$4,Calibration!$D$2:$D$4,G257)</f>
        <v>-978.46009080915246</v>
      </c>
    </row>
    <row r="258" spans="1:12" x14ac:dyDescent="0.25">
      <c r="A258">
        <v>1280082</v>
      </c>
      <c r="B258">
        <v>14.416999819999999</v>
      </c>
      <c r="C258">
        <v>0.47040000999999998</v>
      </c>
      <c r="D258">
        <v>27.693000789999999</v>
      </c>
      <c r="E258">
        <v>0.29449001000000002</v>
      </c>
      <c r="F258">
        <v>36.507999419999997</v>
      </c>
      <c r="G258">
        <v>5.9000000000000003E-4</v>
      </c>
      <c r="H258">
        <v>30.103000640000001</v>
      </c>
      <c r="J258" s="2">
        <f>TREND(Calibration!$A$2:$A$4,Calibration!$B$2:$B$4,C258)</f>
        <v>370.35966772816153</v>
      </c>
      <c r="K258" s="2">
        <f>TREND(Calibration!$A$2:$A$4,Calibration!$C$2:$C$4,E258)</f>
        <v>772.62724382781676</v>
      </c>
      <c r="L258" s="2">
        <f>TREND(Calibration!$A$2:$A$4,Calibration!$D$2:$D$4,G258)</f>
        <v>-978.23705114190773</v>
      </c>
    </row>
    <row r="259" spans="1:12" x14ac:dyDescent="0.25">
      <c r="A259">
        <v>1285081</v>
      </c>
      <c r="B259">
        <v>14.434000019999999</v>
      </c>
      <c r="C259">
        <v>0.47899999999999998</v>
      </c>
      <c r="D259">
        <v>27.693000789999999</v>
      </c>
      <c r="E259">
        <v>0.29168000999999999</v>
      </c>
      <c r="F259">
        <v>36.5359993</v>
      </c>
      <c r="G259">
        <v>5.9000000000000003E-4</v>
      </c>
      <c r="H259">
        <v>30.059000019999999</v>
      </c>
      <c r="J259" s="2">
        <f>TREND(Calibration!$A$2:$A$4,Calibration!$B$2:$B$4,C259)</f>
        <v>376.60974698439912</v>
      </c>
      <c r="K259" s="2">
        <f>TREND(Calibration!$A$2:$A$4,Calibration!$C$2:$C$4,E259)</f>
        <v>751.09369597444424</v>
      </c>
      <c r="L259" s="2">
        <f>TREND(Calibration!$A$2:$A$4,Calibration!$D$2:$D$4,G259)</f>
        <v>-978.23705114190773</v>
      </c>
    </row>
    <row r="260" spans="1:12" x14ac:dyDescent="0.25">
      <c r="A260">
        <v>1290082</v>
      </c>
      <c r="B260">
        <v>14.42700005</v>
      </c>
      <c r="C260">
        <v>0.46820000000000001</v>
      </c>
      <c r="D260">
        <v>27.695999149999999</v>
      </c>
      <c r="E260">
        <v>0.28799998999999998</v>
      </c>
      <c r="F260">
        <v>36.487998959999999</v>
      </c>
      <c r="G260">
        <v>5.4000000000000001E-4</v>
      </c>
      <c r="H260">
        <v>30.04599953</v>
      </c>
      <c r="J260" s="2">
        <f>TREND(Calibration!$A$2:$A$4,Calibration!$B$2:$B$4,C260)</f>
        <v>368.76080111732648</v>
      </c>
      <c r="K260" s="2">
        <f>TREND(Calibration!$A$2:$A$4,Calibration!$C$2:$C$4,E260)</f>
        <v>722.89302452555989</v>
      </c>
      <c r="L260" s="2">
        <f>TREND(Calibration!$A$2:$A$4,Calibration!$D$2:$D$4,G260)</f>
        <v>-978.46009080915246</v>
      </c>
    </row>
    <row r="261" spans="1:12" x14ac:dyDescent="0.25">
      <c r="A261">
        <v>1295082</v>
      </c>
      <c r="B261">
        <v>14.416000370000001</v>
      </c>
      <c r="C261">
        <v>0.47739999999999999</v>
      </c>
      <c r="D261">
        <v>27.708000179999999</v>
      </c>
      <c r="E261">
        <v>0.28606000999999998</v>
      </c>
      <c r="F261">
        <v>36.494998930000001</v>
      </c>
      <c r="G261">
        <v>5.4000000000000001E-4</v>
      </c>
      <c r="H261">
        <v>29.978000640000001</v>
      </c>
      <c r="J261" s="2">
        <f>TREND(Calibration!$A$2:$A$4,Calibration!$B$2:$B$4,C261)</f>
        <v>375.44694018927726</v>
      </c>
      <c r="K261" s="2">
        <f>TREND(Calibration!$A$2:$A$4,Calibration!$C$2:$C$4,E261)</f>
        <v>708.02660026770013</v>
      </c>
      <c r="L261" s="2">
        <f>TREND(Calibration!$A$2:$A$4,Calibration!$D$2:$D$4,G261)</f>
        <v>-978.46009080915246</v>
      </c>
    </row>
    <row r="262" spans="1:12" x14ac:dyDescent="0.25">
      <c r="A262">
        <v>1300081</v>
      </c>
      <c r="B262">
        <v>14.43500042</v>
      </c>
      <c r="C262">
        <v>0.47310001000000002</v>
      </c>
      <c r="D262">
        <v>27.698999400000002</v>
      </c>
      <c r="E262">
        <v>0.28422001000000002</v>
      </c>
      <c r="F262">
        <v>36.444000240000001</v>
      </c>
      <c r="G262">
        <v>5.9000000000000003E-4</v>
      </c>
      <c r="H262">
        <v>29.93000031</v>
      </c>
      <c r="J262" s="2">
        <f>TREND(Calibration!$A$2:$A$4,Calibration!$B$2:$B$4,C262)</f>
        <v>372.32190419492974</v>
      </c>
      <c r="K262" s="2">
        <f>TREND(Calibration!$A$2:$A$4,Calibration!$C$2:$C$4,E262)</f>
        <v>693.92634117510147</v>
      </c>
      <c r="L262" s="2">
        <f>TREND(Calibration!$A$2:$A$4,Calibration!$D$2:$D$4,G262)</f>
        <v>-978.23705114190773</v>
      </c>
    </row>
    <row r="263" spans="1:12" x14ac:dyDescent="0.25">
      <c r="A263">
        <v>1305081</v>
      </c>
      <c r="B263">
        <v>14.43700027</v>
      </c>
      <c r="C263">
        <v>0.47150001000000002</v>
      </c>
      <c r="D263">
        <v>27.70400047</v>
      </c>
      <c r="E263">
        <v>0.28130000999999999</v>
      </c>
      <c r="F263">
        <v>36.469001769999998</v>
      </c>
      <c r="G263">
        <v>5.4000000000000001E-4</v>
      </c>
      <c r="H263">
        <v>30.010999680000001</v>
      </c>
      <c r="J263" s="2">
        <f>TREND(Calibration!$A$2:$A$4,Calibration!$B$2:$B$4,C263)</f>
        <v>371.15909739980788</v>
      </c>
      <c r="K263" s="2">
        <f>TREND(Calibration!$A$2:$A$4,Calibration!$C$2:$C$4,E263)</f>
        <v>671.54984304988898</v>
      </c>
      <c r="L263" s="2">
        <f>TREND(Calibration!$A$2:$A$4,Calibration!$D$2:$D$4,G263)</f>
        <v>-978.46009080915246</v>
      </c>
    </row>
    <row r="264" spans="1:12" x14ac:dyDescent="0.25">
      <c r="A264">
        <v>1310086</v>
      </c>
      <c r="B264">
        <v>14.42099953</v>
      </c>
      <c r="C264">
        <v>0.4763</v>
      </c>
      <c r="D264">
        <v>27.705999370000001</v>
      </c>
      <c r="E264">
        <v>0.28011000000000003</v>
      </c>
      <c r="F264">
        <v>36.504001619999997</v>
      </c>
      <c r="G264">
        <v>5.9000000000000003E-4</v>
      </c>
      <c r="H264">
        <v>29.944000240000001</v>
      </c>
      <c r="J264" s="2">
        <f>TREND(Calibration!$A$2:$A$4,Calibration!$B$2:$B$4,C264)</f>
        <v>374.64751051763096</v>
      </c>
      <c r="K264" s="2">
        <f>TREND(Calibration!$A$2:$A$4,Calibration!$C$2:$C$4,E264)</f>
        <v>662.43057711359347</v>
      </c>
      <c r="L264" s="2">
        <f>TREND(Calibration!$A$2:$A$4,Calibration!$D$2:$D$4,G264)</f>
        <v>-978.23705114190773</v>
      </c>
    </row>
    <row r="265" spans="1:12" x14ac:dyDescent="0.25">
      <c r="A265">
        <v>1315081</v>
      </c>
      <c r="B265">
        <v>14.48799992</v>
      </c>
      <c r="C265">
        <v>0.47960001000000002</v>
      </c>
      <c r="D265">
        <v>27.687000269999999</v>
      </c>
      <c r="E265">
        <v>0.27871001000000001</v>
      </c>
      <c r="F265">
        <v>36.5</v>
      </c>
      <c r="G265">
        <v>5.4000000000000001E-4</v>
      </c>
      <c r="H265">
        <v>30.049999239999998</v>
      </c>
      <c r="J265" s="2">
        <f>TREND(Calibration!$A$2:$A$4,Calibration!$B$2:$B$4,C265)</f>
        <v>377.04580680011236</v>
      </c>
      <c r="K265" s="2">
        <f>TREND(Calibration!$A$2:$A$4,Calibration!$C$2:$C$4,E265)</f>
        <v>651.70219574019734</v>
      </c>
      <c r="L265" s="2">
        <f>TREND(Calibration!$A$2:$A$4,Calibration!$D$2:$D$4,G265)</f>
        <v>-978.46009080915246</v>
      </c>
    </row>
    <row r="266" spans="1:12" x14ac:dyDescent="0.25">
      <c r="A266">
        <v>1320082</v>
      </c>
      <c r="B266">
        <v>14.444000239999999</v>
      </c>
      <c r="C266">
        <v>0.48330000000000001</v>
      </c>
      <c r="D266">
        <v>27.70400047</v>
      </c>
      <c r="E266">
        <v>0.27680999000000001</v>
      </c>
      <c r="F266">
        <v>36.527000430000001</v>
      </c>
      <c r="G266">
        <v>5.9000000000000003E-4</v>
      </c>
      <c r="H266">
        <v>29.96299934</v>
      </c>
      <c r="J266" s="2">
        <f>TREND(Calibration!$A$2:$A$4,Calibration!$B$2:$B$4,C266)</f>
        <v>379.73479024628921</v>
      </c>
      <c r="K266" s="2">
        <f>TREND(Calibration!$A$2:$A$4,Calibration!$C$2:$C$4,E266)</f>
        <v>637.1419923265446</v>
      </c>
      <c r="L266" s="2">
        <f>TREND(Calibration!$A$2:$A$4,Calibration!$D$2:$D$4,G266)</f>
        <v>-978.23705114190773</v>
      </c>
    </row>
    <row r="267" spans="1:12" x14ac:dyDescent="0.25">
      <c r="A267">
        <v>1325084</v>
      </c>
      <c r="B267">
        <v>14.45300007</v>
      </c>
      <c r="C267">
        <v>0.48010001000000002</v>
      </c>
      <c r="D267">
        <v>27.705999370000001</v>
      </c>
      <c r="E267">
        <v>0.27551999999999999</v>
      </c>
      <c r="F267">
        <v>36.527000430000001</v>
      </c>
      <c r="G267">
        <v>6.9999999999999999E-4</v>
      </c>
      <c r="H267">
        <v>30.038999560000001</v>
      </c>
      <c r="J267" s="2">
        <f>TREND(Calibration!$A$2:$A$4,Calibration!$B$2:$B$4,C267)</f>
        <v>377.40918392358793</v>
      </c>
      <c r="K267" s="2">
        <f>TREND(Calibration!$A$2:$A$4,Calibration!$C$2:$C$4,E267)</f>
        <v>627.2565612249889</v>
      </c>
      <c r="L267" s="2">
        <f>TREND(Calibration!$A$2:$A$4,Calibration!$D$2:$D$4,G267)</f>
        <v>-977.74636387396936</v>
      </c>
    </row>
    <row r="268" spans="1:12" x14ac:dyDescent="0.25">
      <c r="A268">
        <v>1330081</v>
      </c>
      <c r="B268">
        <v>14.411000250000001</v>
      </c>
      <c r="C268">
        <v>0.46610001000000001</v>
      </c>
      <c r="D268">
        <v>27.70400047</v>
      </c>
      <c r="E268">
        <v>0.27399999000000003</v>
      </c>
      <c r="F268">
        <v>36.453998570000003</v>
      </c>
      <c r="G268">
        <v>5.4000000000000001E-4</v>
      </c>
      <c r="H268">
        <v>30.013999940000001</v>
      </c>
      <c r="J268" s="2">
        <f>TREND(Calibration!$A$2:$A$4,Calibration!$B$2:$B$4,C268)</f>
        <v>367.2346244662715</v>
      </c>
      <c r="K268" s="2">
        <f>TREND(Calibration!$A$2:$A$4,Calibration!$C$2:$C$4,E268)</f>
        <v>615.60844447317299</v>
      </c>
      <c r="L268" s="2">
        <f>TREND(Calibration!$A$2:$A$4,Calibration!$D$2:$D$4,G268)</f>
        <v>-978.46009080915246</v>
      </c>
    </row>
    <row r="269" spans="1:12" x14ac:dyDescent="0.25">
      <c r="A269">
        <v>1335081</v>
      </c>
      <c r="B269">
        <v>14.458000180000001</v>
      </c>
      <c r="C269">
        <v>0.46820000000000001</v>
      </c>
      <c r="D269">
        <v>27.711000439999999</v>
      </c>
      <c r="E269">
        <v>0.27221999000000002</v>
      </c>
      <c r="F269">
        <v>36.492000580000003</v>
      </c>
      <c r="G269">
        <v>5.9000000000000003E-4</v>
      </c>
      <c r="H269">
        <v>30.062000269999999</v>
      </c>
      <c r="J269" s="2">
        <f>TREND(Calibration!$A$2:$A$4,Calibration!$B$2:$B$4,C269)</f>
        <v>368.76080111732648</v>
      </c>
      <c r="K269" s="2">
        <f>TREND(Calibration!$A$2:$A$4,Calibration!$C$2:$C$4,E269)</f>
        <v>601.96797643794093</v>
      </c>
      <c r="L269" s="2">
        <f>TREND(Calibration!$A$2:$A$4,Calibration!$D$2:$D$4,G269)</f>
        <v>-978.23705114190773</v>
      </c>
    </row>
    <row r="270" spans="1:12" x14ac:dyDescent="0.25">
      <c r="A270">
        <v>1340090</v>
      </c>
      <c r="B270">
        <v>14.45300007</v>
      </c>
      <c r="C270">
        <v>0.46610001000000001</v>
      </c>
      <c r="D270">
        <v>27.725000380000001</v>
      </c>
      <c r="E270">
        <v>0.27103000999999999</v>
      </c>
      <c r="F270">
        <v>36.469001769999998</v>
      </c>
      <c r="G270">
        <v>5.9000000000000003E-4</v>
      </c>
      <c r="H270">
        <v>30.013999940000001</v>
      </c>
      <c r="J270" s="2">
        <f>TREND(Calibration!$A$2:$A$4,Calibration!$B$2:$B$4,C270)</f>
        <v>367.2346244662715</v>
      </c>
      <c r="K270" s="2">
        <f>TREND(Calibration!$A$2:$A$4,Calibration!$C$2:$C$4,E270)</f>
        <v>592.84894039717324</v>
      </c>
      <c r="L270" s="2">
        <f>TREND(Calibration!$A$2:$A$4,Calibration!$D$2:$D$4,G270)</f>
        <v>-978.23705114190773</v>
      </c>
    </row>
    <row r="271" spans="1:12" x14ac:dyDescent="0.25">
      <c r="A271">
        <v>1345082</v>
      </c>
      <c r="B271">
        <v>14.53199959</v>
      </c>
      <c r="C271">
        <v>0.47850000999999998</v>
      </c>
      <c r="D271">
        <v>27.684999470000001</v>
      </c>
      <c r="E271">
        <v>0.27011001000000001</v>
      </c>
      <c r="F271">
        <v>36.548999790000003</v>
      </c>
      <c r="G271">
        <v>5.9000000000000003E-4</v>
      </c>
      <c r="H271">
        <v>30.097000120000001</v>
      </c>
      <c r="J271" s="2">
        <f>TREND(Calibration!$A$2:$A$4,Calibration!$B$2:$B$4,C271)</f>
        <v>376.24637712846601</v>
      </c>
      <c r="K271" s="2">
        <f>TREND(Calibration!$A$2:$A$4,Calibration!$C$2:$C$4,E271)</f>
        <v>585.79881085087368</v>
      </c>
      <c r="L271" s="2">
        <f>TREND(Calibration!$A$2:$A$4,Calibration!$D$2:$D$4,G271)</f>
        <v>-978.23705114190773</v>
      </c>
    </row>
    <row r="272" spans="1:12" x14ac:dyDescent="0.25">
      <c r="A272">
        <v>1350082</v>
      </c>
      <c r="B272">
        <v>14.50300026</v>
      </c>
      <c r="C272">
        <v>0.47470000000000001</v>
      </c>
      <c r="D272">
        <v>27.732999800000002</v>
      </c>
      <c r="E272">
        <v>0.26880999999999999</v>
      </c>
      <c r="F272">
        <v>36.488998410000001</v>
      </c>
      <c r="G272">
        <v>4.8999999999999998E-4</v>
      </c>
      <c r="H272">
        <v>29.961999890000001</v>
      </c>
      <c r="J272" s="2">
        <f>TREND(Calibration!$A$2:$A$4,Calibration!$B$2:$B$4,C272)</f>
        <v>373.4847037225091</v>
      </c>
      <c r="K272" s="2">
        <f>TREND(Calibration!$A$2:$A$4,Calibration!$C$2:$C$4,E272)</f>
        <v>575.83659464273774</v>
      </c>
      <c r="L272" s="2">
        <f>TREND(Calibration!$A$2:$A$4,Calibration!$D$2:$D$4,G272)</f>
        <v>-978.6831304763972</v>
      </c>
    </row>
    <row r="273" spans="1:12" x14ac:dyDescent="0.25">
      <c r="A273">
        <v>1355081</v>
      </c>
      <c r="B273">
        <v>14.541000370000001</v>
      </c>
      <c r="C273">
        <v>0.46610001000000001</v>
      </c>
      <c r="D273">
        <v>27.750999449999998</v>
      </c>
      <c r="E273">
        <v>0.26778998999999998</v>
      </c>
      <c r="F273">
        <v>36.463001249999998</v>
      </c>
      <c r="G273">
        <v>4.2999999999999999E-4</v>
      </c>
      <c r="H273">
        <v>30.025999070000001</v>
      </c>
      <c r="J273" s="2">
        <f>TREND(Calibration!$A$2:$A$4,Calibration!$B$2:$B$4,C273)</f>
        <v>367.2346244662715</v>
      </c>
      <c r="K273" s="2">
        <f>TREND(Calibration!$A$2:$A$4,Calibration!$C$2:$C$4,E273)</f>
        <v>568.02007003564927</v>
      </c>
      <c r="L273" s="2">
        <f>TREND(Calibration!$A$2:$A$4,Calibration!$D$2:$D$4,G273)</f>
        <v>-978.95077807709083</v>
      </c>
    </row>
    <row r="274" spans="1:12" x14ac:dyDescent="0.25">
      <c r="A274">
        <v>1360081</v>
      </c>
      <c r="B274">
        <v>14.527000429999999</v>
      </c>
      <c r="C274">
        <v>0.47150001000000002</v>
      </c>
      <c r="D274">
        <v>27.768999099999998</v>
      </c>
      <c r="E274">
        <v>0.26680999999999999</v>
      </c>
      <c r="F274">
        <v>36.501998899999997</v>
      </c>
      <c r="G274">
        <v>5.9000000000000003E-4</v>
      </c>
      <c r="H274">
        <v>29.965000150000002</v>
      </c>
      <c r="J274" s="2">
        <f>TREND(Calibration!$A$2:$A$4,Calibration!$B$2:$B$4,C274)</f>
        <v>371.15909739980788</v>
      </c>
      <c r="K274" s="2">
        <f>TREND(Calibration!$A$2:$A$4,Calibration!$C$2:$C$4,E274)</f>
        <v>560.51022606382526</v>
      </c>
      <c r="L274" s="2">
        <f>TREND(Calibration!$A$2:$A$4,Calibration!$D$2:$D$4,G274)</f>
        <v>-978.23705114190773</v>
      </c>
    </row>
    <row r="275" spans="1:12" x14ac:dyDescent="0.25">
      <c r="A275">
        <v>1365082</v>
      </c>
      <c r="B275">
        <v>14.524999619999999</v>
      </c>
      <c r="C275">
        <v>0.47520000000000001</v>
      </c>
      <c r="D275">
        <v>27.708999630000001</v>
      </c>
      <c r="E275">
        <v>0.26594999000000002</v>
      </c>
      <c r="F275">
        <v>36.504001619999997</v>
      </c>
      <c r="G275">
        <v>6.4999999999999997E-4</v>
      </c>
      <c r="H275">
        <v>30.025999070000001</v>
      </c>
      <c r="J275" s="2">
        <f>TREND(Calibration!$A$2:$A$4,Calibration!$B$2:$B$4,C275)</f>
        <v>373.84808084598473</v>
      </c>
      <c r="K275" s="2">
        <f>TREND(Calibration!$A$2:$A$4,Calibration!$C$2:$C$4,E275)</f>
        <v>553.91981094305038</v>
      </c>
      <c r="L275" s="2">
        <f>TREND(Calibration!$A$2:$A$4,Calibration!$D$2:$D$4,G275)</f>
        <v>-977.96940354121409</v>
      </c>
    </row>
    <row r="276" spans="1:12" x14ac:dyDescent="0.25">
      <c r="A276">
        <v>1370085</v>
      </c>
      <c r="B276">
        <v>14.42700005</v>
      </c>
      <c r="C276">
        <v>0.48550000999999998</v>
      </c>
      <c r="D276">
        <v>27.722000120000001</v>
      </c>
      <c r="E276">
        <v>0.26497999</v>
      </c>
      <c r="F276">
        <v>36.533000950000002</v>
      </c>
      <c r="G276">
        <v>5.4000000000000001E-4</v>
      </c>
      <c r="H276">
        <v>30.023000719999999</v>
      </c>
      <c r="J276" s="2">
        <f>TREND(Calibration!$A$2:$A$4,Calibration!$B$2:$B$4,C276)</f>
        <v>381.3336568571242</v>
      </c>
      <c r="K276" s="2">
        <f>TREND(Calibration!$A$2:$A$4,Calibration!$C$2:$C$4,E276)</f>
        <v>546.48652218227767</v>
      </c>
      <c r="L276" s="2">
        <f>TREND(Calibration!$A$2:$A$4,Calibration!$D$2:$D$4,G276)</f>
        <v>-978.46009080915246</v>
      </c>
    </row>
    <row r="277" spans="1:12" x14ac:dyDescent="0.25">
      <c r="A277">
        <v>1375081</v>
      </c>
      <c r="B277">
        <v>14.329999920000001</v>
      </c>
      <c r="C277">
        <v>0.48120001000000001</v>
      </c>
      <c r="D277">
        <v>27.729999540000001</v>
      </c>
      <c r="E277">
        <v>0.26394999000000002</v>
      </c>
      <c r="F277">
        <v>36.52999878</v>
      </c>
      <c r="G277">
        <v>6.4999999999999997E-4</v>
      </c>
      <c r="H277">
        <v>29.958999630000001</v>
      </c>
      <c r="J277" s="2">
        <f>TREND(Calibration!$A$2:$A$4,Calibration!$B$2:$B$4,C277)</f>
        <v>378.20861359523423</v>
      </c>
      <c r="K277" s="2">
        <f>TREND(Calibration!$A$2:$A$4,Calibration!$C$2:$C$4,E277)</f>
        <v>538.5934423641379</v>
      </c>
      <c r="L277" s="2">
        <f>TREND(Calibration!$A$2:$A$4,Calibration!$D$2:$D$4,G277)</f>
        <v>-977.96940354121409</v>
      </c>
    </row>
    <row r="278" spans="1:12" x14ac:dyDescent="0.25">
      <c r="A278">
        <v>1380082</v>
      </c>
      <c r="B278">
        <v>14.30200005</v>
      </c>
      <c r="C278">
        <v>0.47960001000000002</v>
      </c>
      <c r="D278">
        <v>27.73399925</v>
      </c>
      <c r="E278">
        <v>0.26329999999999998</v>
      </c>
      <c r="F278">
        <v>36.51499939</v>
      </c>
      <c r="G278">
        <v>6.4999999999999997E-4</v>
      </c>
      <c r="H278">
        <v>30.045000080000001</v>
      </c>
      <c r="J278" s="2">
        <f>TREND(Calibration!$A$2:$A$4,Calibration!$B$2:$B$4,C278)</f>
        <v>377.04580680011236</v>
      </c>
      <c r="K278" s="2">
        <f>TREND(Calibration!$A$2:$A$4,Calibration!$C$2:$C$4,E278)</f>
        <v>533.61244920783383</v>
      </c>
      <c r="L278" s="2">
        <f>TREND(Calibration!$A$2:$A$4,Calibration!$D$2:$D$4,G278)</f>
        <v>-977.96940354121409</v>
      </c>
    </row>
    <row r="279" spans="1:12" x14ac:dyDescent="0.25">
      <c r="A279">
        <v>1385081</v>
      </c>
      <c r="B279">
        <v>14.213999749999999</v>
      </c>
      <c r="C279">
        <v>0.47850000999999998</v>
      </c>
      <c r="D279">
        <v>27.781999590000002</v>
      </c>
      <c r="E279">
        <v>0.26276000999999999</v>
      </c>
      <c r="F279">
        <v>36.51499939</v>
      </c>
      <c r="G279">
        <v>6.4999999999999997E-4</v>
      </c>
      <c r="H279">
        <v>29.94199944</v>
      </c>
      <c r="J279" s="2">
        <f>TREND(Calibration!$A$2:$A$4,Calibration!$B$2:$B$4,C279)</f>
        <v>376.24637712846601</v>
      </c>
      <c r="K279" s="2">
        <f>TREND(Calibration!$A$2:$A$4,Calibration!$C$2:$C$4,E279)</f>
        <v>529.47440632337043</v>
      </c>
      <c r="L279" s="2">
        <f>TREND(Calibration!$A$2:$A$4,Calibration!$D$2:$D$4,G279)</f>
        <v>-977.96940354121409</v>
      </c>
    </row>
    <row r="280" spans="1:12" x14ac:dyDescent="0.25">
      <c r="A280">
        <v>1390081</v>
      </c>
      <c r="B280">
        <v>14.184000019999999</v>
      </c>
      <c r="C280">
        <v>0.47150001000000002</v>
      </c>
      <c r="D280">
        <v>27.743999479999999</v>
      </c>
      <c r="E280">
        <v>0.26161999000000002</v>
      </c>
      <c r="F280">
        <v>36.457000729999997</v>
      </c>
      <c r="G280">
        <v>5.4000000000000001E-4</v>
      </c>
      <c r="H280">
        <v>29.990999219999999</v>
      </c>
      <c r="J280" s="2">
        <f>TREND(Calibration!$A$2:$A$4,Calibration!$B$2:$B$4,C280)</f>
        <v>371.15909739980788</v>
      </c>
      <c r="K280" s="2">
        <f>TREND(Calibration!$A$2:$A$4,Calibration!$C$2:$C$4,E280)</f>
        <v>520.73822296970479</v>
      </c>
      <c r="L280" s="2">
        <f>TREND(Calibration!$A$2:$A$4,Calibration!$D$2:$D$4,G280)</f>
        <v>-978.46009080915246</v>
      </c>
    </row>
    <row r="281" spans="1:12" x14ac:dyDescent="0.25">
      <c r="A281">
        <v>1395081</v>
      </c>
      <c r="B281">
        <v>14.16800022</v>
      </c>
      <c r="C281">
        <v>0.47249999999999998</v>
      </c>
      <c r="D281">
        <v>27.729999540000001</v>
      </c>
      <c r="E281">
        <v>0.26076000999999999</v>
      </c>
      <c r="F281">
        <v>36.500999450000002</v>
      </c>
      <c r="G281">
        <v>5.4000000000000001E-4</v>
      </c>
      <c r="H281">
        <v>30.100999829999999</v>
      </c>
      <c r="J281" s="2">
        <f>TREND(Calibration!$A$2:$A$4,Calibration!$B$2:$B$4,C281)</f>
        <v>371.88584437921651</v>
      </c>
      <c r="K281" s="2">
        <f>TREND(Calibration!$A$2:$A$4,Calibration!$C$2:$C$4,E281)</f>
        <v>514.14803774445795</v>
      </c>
      <c r="L281" s="2">
        <f>TREND(Calibration!$A$2:$A$4,Calibration!$D$2:$D$4,G281)</f>
        <v>-978.46009080915246</v>
      </c>
    </row>
    <row r="282" spans="1:12" x14ac:dyDescent="0.25">
      <c r="A282">
        <v>1400081</v>
      </c>
      <c r="B282">
        <v>14.10999966</v>
      </c>
      <c r="C282">
        <v>0.47199999999999998</v>
      </c>
      <c r="D282">
        <v>27.752000809999998</v>
      </c>
      <c r="E282">
        <v>0.26016</v>
      </c>
      <c r="F282">
        <v>36.504001619999997</v>
      </c>
      <c r="G282">
        <v>5.9000000000000003E-4</v>
      </c>
      <c r="H282">
        <v>30.004999160000001</v>
      </c>
      <c r="J282" s="2">
        <f>TREND(Calibration!$A$2:$A$4,Calibration!$B$2:$B$4,C282)</f>
        <v>371.52246725574093</v>
      </c>
      <c r="K282" s="2">
        <f>TREND(Calibration!$A$2:$A$4,Calibration!$C$2:$C$4,E282)</f>
        <v>509.5500505389416</v>
      </c>
      <c r="L282" s="2">
        <f>TREND(Calibration!$A$2:$A$4,Calibration!$D$2:$D$4,G282)</f>
        <v>-978.23705114190773</v>
      </c>
    </row>
    <row r="283" spans="1:12" x14ac:dyDescent="0.25">
      <c r="A283">
        <v>1405081</v>
      </c>
      <c r="B283">
        <v>14.204999920000001</v>
      </c>
      <c r="C283">
        <v>0.48010001000000002</v>
      </c>
      <c r="D283">
        <v>27.709999079999999</v>
      </c>
      <c r="E283">
        <v>0.25940998999999998</v>
      </c>
      <c r="F283">
        <v>36.536998750000002</v>
      </c>
      <c r="G283">
        <v>5.9000000000000003E-4</v>
      </c>
      <c r="H283">
        <v>30.033000950000002</v>
      </c>
      <c r="J283" s="2">
        <f>TREND(Calibration!$A$2:$A$4,Calibration!$B$2:$B$4,C283)</f>
        <v>377.40918392358793</v>
      </c>
      <c r="K283" s="2">
        <f>TREND(Calibration!$A$2:$A$4,Calibration!$C$2:$C$4,E283)</f>
        <v>503.80258569000625</v>
      </c>
      <c r="L283" s="2">
        <f>TREND(Calibration!$A$2:$A$4,Calibration!$D$2:$D$4,G283)</f>
        <v>-978.23705114190773</v>
      </c>
    </row>
    <row r="284" spans="1:12" x14ac:dyDescent="0.25">
      <c r="A284">
        <v>1410082</v>
      </c>
      <c r="B284">
        <v>14.20300007</v>
      </c>
      <c r="C284">
        <v>0.48230001</v>
      </c>
      <c r="D284">
        <v>27.756000520000001</v>
      </c>
      <c r="E284">
        <v>0.25853999999999999</v>
      </c>
      <c r="F284">
        <v>36.518001560000002</v>
      </c>
      <c r="G284">
        <v>5.9000000000000003E-4</v>
      </c>
      <c r="H284">
        <v>29.958999630000001</v>
      </c>
      <c r="J284" s="2">
        <f>TREND(Calibration!$A$2:$A$4,Calibration!$B$2:$B$4,C284)</f>
        <v>379.00804326688046</v>
      </c>
      <c r="K284" s="2">
        <f>TREND(Calibration!$A$2:$A$4,Calibration!$C$2:$C$4,E284)</f>
        <v>497.13569199002245</v>
      </c>
      <c r="L284" s="2">
        <f>TREND(Calibration!$A$2:$A$4,Calibration!$D$2:$D$4,G284)</f>
        <v>-978.23705114190773</v>
      </c>
    </row>
    <row r="285" spans="1:12" x14ac:dyDescent="0.25">
      <c r="A285">
        <v>1415081</v>
      </c>
      <c r="B285">
        <v>14.24400043</v>
      </c>
      <c r="C285">
        <v>0.48170000000000002</v>
      </c>
      <c r="D285">
        <v>27.732999800000002</v>
      </c>
      <c r="E285">
        <v>0.25784001000000001</v>
      </c>
      <c r="F285">
        <v>36.51499939</v>
      </c>
      <c r="G285">
        <v>5.4000000000000001E-4</v>
      </c>
      <c r="H285">
        <v>30.030000690000001</v>
      </c>
      <c r="J285" s="2">
        <f>TREND(Calibration!$A$2:$A$4,Calibration!$B$2:$B$4,C285)</f>
        <v>378.57198345116734</v>
      </c>
      <c r="K285" s="2">
        <f>TREND(Calibration!$A$2:$A$4,Calibration!$C$2:$C$4,E285)</f>
        <v>491.77153961924614</v>
      </c>
      <c r="L285" s="2">
        <f>TREND(Calibration!$A$2:$A$4,Calibration!$D$2:$D$4,G285)</f>
        <v>-978.46009080915246</v>
      </c>
    </row>
    <row r="286" spans="1:12" x14ac:dyDescent="0.25">
      <c r="A286">
        <v>1420081</v>
      </c>
      <c r="B286">
        <v>14.22900009</v>
      </c>
      <c r="C286">
        <v>0.47789999999999999</v>
      </c>
      <c r="D286">
        <v>27.773000719999999</v>
      </c>
      <c r="E286">
        <v>0.25718998999999998</v>
      </c>
      <c r="F286">
        <v>36.469001769999998</v>
      </c>
      <c r="G286">
        <v>5.4000000000000001E-4</v>
      </c>
      <c r="H286">
        <v>30.003999709999999</v>
      </c>
      <c r="J286" s="2">
        <f>TREND(Calibration!$A$2:$A$4,Calibration!$B$2:$B$4,C286)</f>
        <v>375.81031731275283</v>
      </c>
      <c r="K286" s="2">
        <f>TREND(Calibration!$A$2:$A$4,Calibration!$C$2:$C$4,E286)</f>
        <v>486.79031656741358</v>
      </c>
      <c r="L286" s="2">
        <f>TREND(Calibration!$A$2:$A$4,Calibration!$D$2:$D$4,G286)</f>
        <v>-978.46009080915246</v>
      </c>
    </row>
    <row r="287" spans="1:12" x14ac:dyDescent="0.25">
      <c r="A287">
        <v>1425081</v>
      </c>
      <c r="B287">
        <v>14.303999900000001</v>
      </c>
      <c r="C287">
        <v>0.48010001000000002</v>
      </c>
      <c r="D287">
        <v>27.753999709999999</v>
      </c>
      <c r="E287">
        <v>0.25692000999999998</v>
      </c>
      <c r="F287">
        <v>36.47900009</v>
      </c>
      <c r="G287">
        <v>5.4000000000000001E-4</v>
      </c>
      <c r="H287">
        <v>29.961999890000001</v>
      </c>
      <c r="J287" s="2">
        <f>TREND(Calibration!$A$2:$A$4,Calibration!$B$2:$B$4,C287)</f>
        <v>377.40918392358793</v>
      </c>
      <c r="K287" s="2">
        <f>TREND(Calibration!$A$2:$A$4,Calibration!$C$2:$C$4,E287)</f>
        <v>484.72141007294613</v>
      </c>
      <c r="L287" s="2">
        <f>TREND(Calibration!$A$2:$A$4,Calibration!$D$2:$D$4,G287)</f>
        <v>-978.46009080915246</v>
      </c>
    </row>
    <row r="288" spans="1:12" x14ac:dyDescent="0.25">
      <c r="A288">
        <v>1430085</v>
      </c>
      <c r="B288">
        <v>14.32800007</v>
      </c>
      <c r="C288">
        <v>0.47789999999999999</v>
      </c>
      <c r="D288">
        <v>27.774000170000001</v>
      </c>
      <c r="E288">
        <v>0.25562000000000001</v>
      </c>
      <c r="F288">
        <v>36.437999730000001</v>
      </c>
      <c r="G288">
        <v>5.4000000000000001E-4</v>
      </c>
      <c r="H288">
        <v>29.958999630000001</v>
      </c>
      <c r="J288" s="2">
        <f>TREND(Calibration!$A$2:$A$4,Calibration!$B$2:$B$4,C288)</f>
        <v>375.81031731275283</v>
      </c>
      <c r="K288" s="2">
        <f>TREND(Calibration!$A$2:$A$4,Calibration!$C$2:$C$4,E288)</f>
        <v>474.75919386481041</v>
      </c>
      <c r="L288" s="2">
        <f>TREND(Calibration!$A$2:$A$4,Calibration!$D$2:$D$4,G288)</f>
        <v>-978.46009080915246</v>
      </c>
    </row>
    <row r="289" spans="1:12" x14ac:dyDescent="0.25">
      <c r="A289">
        <v>1435081</v>
      </c>
      <c r="B289">
        <v>14.399000170000001</v>
      </c>
      <c r="C289">
        <v>0.47420001000000001</v>
      </c>
      <c r="D289">
        <v>27.76199913</v>
      </c>
      <c r="E289">
        <v>0.25525001000000003</v>
      </c>
      <c r="F289">
        <v>36.466999049999998</v>
      </c>
      <c r="G289">
        <v>5.9000000000000003E-4</v>
      </c>
      <c r="H289">
        <v>29.965000150000002</v>
      </c>
      <c r="J289" s="2">
        <f>TREND(Calibration!$A$2:$A$4,Calibration!$B$2:$B$4,C289)</f>
        <v>373.12133386657598</v>
      </c>
      <c r="K289" s="2">
        <f>TREND(Calibration!$A$2:$A$4,Calibration!$C$2:$C$4,E289)</f>
        <v>471.9238923095545</v>
      </c>
      <c r="L289" s="2">
        <f>TREND(Calibration!$A$2:$A$4,Calibration!$D$2:$D$4,G289)</f>
        <v>-978.23705114190773</v>
      </c>
    </row>
    <row r="290" spans="1:12" x14ac:dyDescent="0.25">
      <c r="A290">
        <v>1440081</v>
      </c>
      <c r="B290">
        <v>14.463000299999999</v>
      </c>
      <c r="C290">
        <v>0.48500000999999998</v>
      </c>
      <c r="D290">
        <v>27.75300026</v>
      </c>
      <c r="E290">
        <v>0.25492000999999997</v>
      </c>
      <c r="F290">
        <v>36.534000399999996</v>
      </c>
      <c r="G290">
        <v>5.9000000000000003E-4</v>
      </c>
      <c r="H290">
        <v>29.96899986</v>
      </c>
      <c r="J290" s="2">
        <f>TREND(Calibration!$A$2:$A$4,Calibration!$B$2:$B$4,C290)</f>
        <v>380.97027973364862</v>
      </c>
      <c r="K290" s="2">
        <f>TREND(Calibration!$A$2:$A$4,Calibration!$C$2:$C$4,E290)</f>
        <v>469.39504149403365</v>
      </c>
      <c r="L290" s="2">
        <f>TREND(Calibration!$A$2:$A$4,Calibration!$D$2:$D$4,G290)</f>
        <v>-978.23705114190773</v>
      </c>
    </row>
    <row r="291" spans="1:12" x14ac:dyDescent="0.25">
      <c r="A291">
        <v>1445081</v>
      </c>
      <c r="B291">
        <v>14.44999981</v>
      </c>
      <c r="C291">
        <v>0.46610001000000001</v>
      </c>
      <c r="D291">
        <v>27.756000520000001</v>
      </c>
      <c r="E291">
        <v>0.25442999999999999</v>
      </c>
      <c r="F291">
        <v>36.435001370000002</v>
      </c>
      <c r="G291">
        <v>4.8999999999999998E-4</v>
      </c>
      <c r="H291">
        <v>30.04899979</v>
      </c>
      <c r="J291" s="2">
        <f>TREND(Calibration!$A$2:$A$4,Calibration!$B$2:$B$4,C291)</f>
        <v>367.2346244662715</v>
      </c>
      <c r="K291" s="2">
        <f>TREND(Calibration!$A$2:$A$4,Calibration!$C$2:$C$4,E291)</f>
        <v>465.64000456035728</v>
      </c>
      <c r="L291" s="2">
        <f>TREND(Calibration!$A$2:$A$4,Calibration!$D$2:$D$4,G291)</f>
        <v>-978.6831304763972</v>
      </c>
    </row>
    <row r="292" spans="1:12" x14ac:dyDescent="0.25">
      <c r="A292">
        <v>1450081</v>
      </c>
      <c r="B292">
        <v>14.44999981</v>
      </c>
      <c r="C292">
        <v>0.48280001</v>
      </c>
      <c r="D292">
        <v>27.740999219999999</v>
      </c>
      <c r="E292">
        <v>0.25302999999999998</v>
      </c>
      <c r="F292">
        <v>36.52999878</v>
      </c>
      <c r="G292">
        <v>6.4999999999999997E-4</v>
      </c>
      <c r="H292">
        <v>30.013999940000001</v>
      </c>
      <c r="J292" s="2">
        <f>TREND(Calibration!$A$2:$A$4,Calibration!$B$2:$B$4,C292)</f>
        <v>379.37142039035609</v>
      </c>
      <c r="K292" s="2">
        <f>TREND(Calibration!$A$2:$A$4,Calibration!$C$2:$C$4,E292)</f>
        <v>454.91154655511855</v>
      </c>
      <c r="L292" s="2">
        <f>TREND(Calibration!$A$2:$A$4,Calibration!$D$2:$D$4,G292)</f>
        <v>-977.96940354121409</v>
      </c>
    </row>
    <row r="293" spans="1:12" x14ac:dyDescent="0.25">
      <c r="A293">
        <v>1455081</v>
      </c>
      <c r="B293">
        <v>14.36699963</v>
      </c>
      <c r="C293">
        <v>0.47310001000000002</v>
      </c>
      <c r="D293">
        <v>27.757999420000001</v>
      </c>
      <c r="E293">
        <v>0.25275998999999999</v>
      </c>
      <c r="F293">
        <v>36.451000209999997</v>
      </c>
      <c r="G293">
        <v>5.4000000000000001E-4</v>
      </c>
      <c r="H293">
        <v>30.062000269999999</v>
      </c>
      <c r="J293" s="2">
        <f>TREND(Calibration!$A$2:$A$4,Calibration!$B$2:$B$4,C293)</f>
        <v>372.32190419492974</v>
      </c>
      <c r="K293" s="2">
        <f>TREND(Calibration!$A$2:$A$4,Calibration!$C$2:$C$4,E293)</f>
        <v>452.8424101651226</v>
      </c>
      <c r="L293" s="2">
        <f>TREND(Calibration!$A$2:$A$4,Calibration!$D$2:$D$4,G293)</f>
        <v>-978.46009080915246</v>
      </c>
    </row>
    <row r="294" spans="1:12" x14ac:dyDescent="0.25">
      <c r="A294">
        <v>1460081</v>
      </c>
      <c r="B294">
        <v>14.34399986</v>
      </c>
      <c r="C294">
        <v>0.47420001000000001</v>
      </c>
      <c r="D294">
        <v>27.709999079999999</v>
      </c>
      <c r="E294">
        <v>0.25238000999999999</v>
      </c>
      <c r="F294">
        <v>36.486000060000002</v>
      </c>
      <c r="G294">
        <v>5.9000000000000003E-4</v>
      </c>
      <c r="H294">
        <v>30.070999149999999</v>
      </c>
      <c r="J294" s="2">
        <f>TREND(Calibration!$A$2:$A$4,Calibration!$B$2:$B$4,C294)</f>
        <v>373.12133386657598</v>
      </c>
      <c r="K294" s="2">
        <f>TREND(Calibration!$A$2:$A$4,Calibration!$C$2:$C$4,E294)</f>
        <v>449.93055339881494</v>
      </c>
      <c r="L294" s="2">
        <f>TREND(Calibration!$A$2:$A$4,Calibration!$D$2:$D$4,G294)</f>
        <v>-978.23705114190773</v>
      </c>
    </row>
    <row r="295" spans="1:12" x14ac:dyDescent="0.25">
      <c r="A295">
        <v>1465081</v>
      </c>
      <c r="B295">
        <v>14.329999920000001</v>
      </c>
      <c r="C295">
        <v>0.47739999999999999</v>
      </c>
      <c r="D295">
        <v>27.725000380000001</v>
      </c>
      <c r="E295">
        <v>0.252</v>
      </c>
      <c r="F295">
        <v>36.539001460000001</v>
      </c>
      <c r="G295">
        <v>5.9000000000000003E-4</v>
      </c>
      <c r="H295">
        <v>30.138999940000001</v>
      </c>
      <c r="J295" s="2">
        <f>TREND(Calibration!$A$2:$A$4,Calibration!$B$2:$B$4,C295)</f>
        <v>375.44694018927726</v>
      </c>
      <c r="K295" s="2">
        <f>TREND(Calibration!$A$2:$A$4,Calibration!$C$2:$C$4,E295)</f>
        <v>447.01846673697878</v>
      </c>
      <c r="L295" s="2">
        <f>TREND(Calibration!$A$2:$A$4,Calibration!$D$2:$D$4,G295)</f>
        <v>-978.23705114190773</v>
      </c>
    </row>
    <row r="296" spans="1:12" x14ac:dyDescent="0.25">
      <c r="A296">
        <v>1470081</v>
      </c>
      <c r="B296">
        <v>14.26799965</v>
      </c>
      <c r="C296">
        <v>0.47150001000000002</v>
      </c>
      <c r="D296">
        <v>27.746000290000001</v>
      </c>
      <c r="E296">
        <v>0.25206000000000001</v>
      </c>
      <c r="F296">
        <v>36.495998380000003</v>
      </c>
      <c r="G296">
        <v>4.8999999999999998E-4</v>
      </c>
      <c r="H296">
        <v>30.103000640000001</v>
      </c>
      <c r="J296" s="2">
        <f>TREND(Calibration!$A$2:$A$4,Calibration!$B$2:$B$4,C296)</f>
        <v>371.15909739980788</v>
      </c>
      <c r="K296" s="2">
        <f>TREND(Calibration!$A$2:$A$4,Calibration!$C$2:$C$4,E296)</f>
        <v>447.47825779434606</v>
      </c>
      <c r="L296" s="2">
        <f>TREND(Calibration!$A$2:$A$4,Calibration!$D$2:$D$4,G296)</f>
        <v>-978.6831304763972</v>
      </c>
    </row>
    <row r="297" spans="1:12" x14ac:dyDescent="0.25">
      <c r="A297">
        <v>1475081</v>
      </c>
      <c r="B297">
        <v>14.27099991</v>
      </c>
      <c r="C297">
        <v>0.48930001000000001</v>
      </c>
      <c r="D297">
        <v>27.729999540000001</v>
      </c>
      <c r="E297">
        <v>0.25167999000000002</v>
      </c>
      <c r="F297">
        <v>36.536998750000002</v>
      </c>
      <c r="G297">
        <v>5.4000000000000001E-4</v>
      </c>
      <c r="H297">
        <v>30.04899979</v>
      </c>
      <c r="J297" s="2">
        <f>TREND(Calibration!$A$2:$A$4,Calibration!$B$2:$B$4,C297)</f>
        <v>384.09532299553871</v>
      </c>
      <c r="K297" s="2">
        <f>TREND(Calibration!$A$2:$A$4,Calibration!$C$2:$C$4,E297)</f>
        <v>444.56617113250991</v>
      </c>
      <c r="L297" s="2">
        <f>TREND(Calibration!$A$2:$A$4,Calibration!$D$2:$D$4,G297)</f>
        <v>-978.46009080915246</v>
      </c>
    </row>
    <row r="298" spans="1:12" x14ac:dyDescent="0.25">
      <c r="A298">
        <v>1480082</v>
      </c>
      <c r="B298">
        <v>14.239999770000001</v>
      </c>
      <c r="C298">
        <v>0.48120001000000001</v>
      </c>
      <c r="D298">
        <v>27.76499939</v>
      </c>
      <c r="E298">
        <v>0.25097998999999999</v>
      </c>
      <c r="F298">
        <v>36.483001710000003</v>
      </c>
      <c r="G298">
        <v>5.4000000000000001E-4</v>
      </c>
      <c r="H298">
        <v>29.98800087</v>
      </c>
      <c r="J298" s="2">
        <f>TREND(Calibration!$A$2:$A$4,Calibration!$B$2:$B$4,C298)</f>
        <v>378.20861359523423</v>
      </c>
      <c r="K298" s="2">
        <f>TREND(Calibration!$A$2:$A$4,Calibration!$C$2:$C$4,E298)</f>
        <v>439.20194212989031</v>
      </c>
      <c r="L298" s="2">
        <f>TREND(Calibration!$A$2:$A$4,Calibration!$D$2:$D$4,G298)</f>
        <v>-978.46009080915246</v>
      </c>
    </row>
    <row r="299" spans="1:12" x14ac:dyDescent="0.25">
      <c r="A299">
        <v>1485081</v>
      </c>
      <c r="B299">
        <v>14.26500034</v>
      </c>
      <c r="C299">
        <v>0.4763</v>
      </c>
      <c r="D299">
        <v>27.743000030000001</v>
      </c>
      <c r="E299">
        <v>0.25173000000000001</v>
      </c>
      <c r="F299">
        <v>36.47000122</v>
      </c>
      <c r="G299">
        <v>4.8999999999999998E-4</v>
      </c>
      <c r="H299">
        <v>29.993999479999999</v>
      </c>
      <c r="J299" s="2">
        <f>TREND(Calibration!$A$2:$A$4,Calibration!$B$2:$B$4,C299)</f>
        <v>374.64751051763096</v>
      </c>
      <c r="K299" s="2">
        <f>TREND(Calibration!$A$2:$A$4,Calibration!$C$2:$C$4,E299)</f>
        <v>444.94940697882566</v>
      </c>
      <c r="L299" s="2">
        <f>TREND(Calibration!$A$2:$A$4,Calibration!$D$2:$D$4,G299)</f>
        <v>-978.6831304763972</v>
      </c>
    </row>
    <row r="300" spans="1:12" x14ac:dyDescent="0.25">
      <c r="A300">
        <v>1490086</v>
      </c>
      <c r="B300">
        <v>14.27900028</v>
      </c>
      <c r="C300">
        <v>0.48980001000000001</v>
      </c>
      <c r="D300">
        <v>27.746000290000001</v>
      </c>
      <c r="E300">
        <v>0.25130001000000002</v>
      </c>
      <c r="F300">
        <v>36.52099991</v>
      </c>
      <c r="G300">
        <v>6.4999999999999997E-4</v>
      </c>
      <c r="H300">
        <v>30.013999940000001</v>
      </c>
      <c r="J300" s="2">
        <f>TREND(Calibration!$A$2:$A$4,Calibration!$B$2:$B$4,C300)</f>
        <v>384.45870011901428</v>
      </c>
      <c r="K300" s="2">
        <f>TREND(Calibration!$A$2:$A$4,Calibration!$C$2:$C$4,E300)</f>
        <v>441.65431436620247</v>
      </c>
      <c r="L300" s="2">
        <f>TREND(Calibration!$A$2:$A$4,Calibration!$D$2:$D$4,G300)</f>
        <v>-977.96940354121409</v>
      </c>
    </row>
    <row r="301" spans="1:12" x14ac:dyDescent="0.25">
      <c r="A301">
        <v>1495081</v>
      </c>
      <c r="B301">
        <v>14.29399967</v>
      </c>
      <c r="C301">
        <v>0.47960001000000002</v>
      </c>
      <c r="D301">
        <v>27.728000640000001</v>
      </c>
      <c r="E301">
        <v>0.25071000999999998</v>
      </c>
      <c r="F301">
        <v>36.472999569999999</v>
      </c>
      <c r="G301">
        <v>5.4000000000000001E-4</v>
      </c>
      <c r="H301">
        <v>30.070999149999999</v>
      </c>
      <c r="J301" s="2">
        <f>TREND(Calibration!$A$2:$A$4,Calibration!$B$2:$B$4,C301)</f>
        <v>377.04580680011236</v>
      </c>
      <c r="K301" s="2">
        <f>TREND(Calibration!$A$2:$A$4,Calibration!$C$2:$C$4,E301)</f>
        <v>437.13303563542308</v>
      </c>
      <c r="L301" s="2">
        <f>TREND(Calibration!$A$2:$A$4,Calibration!$D$2:$D$4,G301)</f>
        <v>-978.46009080915246</v>
      </c>
    </row>
    <row r="302" spans="1:12" x14ac:dyDescent="0.25">
      <c r="A302">
        <v>1500081</v>
      </c>
      <c r="B302">
        <v>14.291999819999999</v>
      </c>
      <c r="C302">
        <v>0.48170000000000002</v>
      </c>
      <c r="D302">
        <v>27.77099991</v>
      </c>
      <c r="E302">
        <v>0.25016000999999999</v>
      </c>
      <c r="F302">
        <v>36.534000399999996</v>
      </c>
      <c r="G302">
        <v>5.9000000000000003E-4</v>
      </c>
      <c r="H302">
        <v>30.030000690000001</v>
      </c>
      <c r="J302" s="2">
        <f>TREND(Calibration!$A$2:$A$4,Calibration!$B$2:$B$4,C302)</f>
        <v>378.57198345116734</v>
      </c>
      <c r="K302" s="2">
        <f>TREND(Calibration!$A$2:$A$4,Calibration!$C$2:$C$4,E302)</f>
        <v>432.91828427622204</v>
      </c>
      <c r="L302" s="2">
        <f>TREND(Calibration!$A$2:$A$4,Calibration!$D$2:$D$4,G302)</f>
        <v>-978.23705114190773</v>
      </c>
    </row>
    <row r="303" spans="1:12" x14ac:dyDescent="0.25">
      <c r="A303">
        <v>1505081</v>
      </c>
      <c r="B303">
        <v>14.295000079999999</v>
      </c>
      <c r="C303">
        <v>0.47739999999999999</v>
      </c>
      <c r="D303">
        <v>27.76600075</v>
      </c>
      <c r="E303">
        <v>0.24979000000000001</v>
      </c>
      <c r="F303">
        <v>36.477001190000003</v>
      </c>
      <c r="G303">
        <v>5.4000000000000001E-4</v>
      </c>
      <c r="H303">
        <v>29.961999890000001</v>
      </c>
      <c r="J303" s="2">
        <f>TREND(Calibration!$A$2:$A$4,Calibration!$B$2:$B$4,C303)</f>
        <v>375.44694018927726</v>
      </c>
      <c r="K303" s="2">
        <f>TREND(Calibration!$A$2:$A$4,Calibration!$C$2:$C$4,E303)</f>
        <v>430.0828294572807</v>
      </c>
      <c r="L303" s="2">
        <f>TREND(Calibration!$A$2:$A$4,Calibration!$D$2:$D$4,G303)</f>
        <v>-978.46009080915246</v>
      </c>
    </row>
    <row r="304" spans="1:12" x14ac:dyDescent="0.25">
      <c r="A304">
        <v>1510081</v>
      </c>
      <c r="B304">
        <v>14.324000359999999</v>
      </c>
      <c r="C304">
        <v>0.47960001000000002</v>
      </c>
      <c r="D304">
        <v>27.7859993</v>
      </c>
      <c r="E304">
        <v>0.24951999999999999</v>
      </c>
      <c r="F304">
        <v>36.490001679999999</v>
      </c>
      <c r="G304">
        <v>5.4000000000000001E-4</v>
      </c>
      <c r="H304">
        <v>29.958000179999999</v>
      </c>
      <c r="J304" s="2">
        <f>TREND(Calibration!$A$2:$A$4,Calibration!$B$2:$B$4,C304)</f>
        <v>377.04580680011236</v>
      </c>
      <c r="K304" s="2">
        <f>TREND(Calibration!$A$2:$A$4,Calibration!$C$2:$C$4,E304)</f>
        <v>428.01376969912735</v>
      </c>
      <c r="L304" s="2">
        <f>TREND(Calibration!$A$2:$A$4,Calibration!$D$2:$D$4,G304)</f>
        <v>-978.46009080915246</v>
      </c>
    </row>
    <row r="305" spans="1:12" x14ac:dyDescent="0.25">
      <c r="A305">
        <v>1515081</v>
      </c>
      <c r="B305">
        <v>14.35900021</v>
      </c>
      <c r="C305">
        <v>0.48550000999999998</v>
      </c>
      <c r="D305">
        <v>27.76199913</v>
      </c>
      <c r="E305">
        <v>0.24918999999999999</v>
      </c>
      <c r="F305">
        <v>36.511001589999999</v>
      </c>
      <c r="G305">
        <v>6.4999999999999997E-4</v>
      </c>
      <c r="H305">
        <v>30.038999560000001</v>
      </c>
      <c r="J305" s="2">
        <f>TREND(Calibration!$A$2:$A$4,Calibration!$B$2:$B$4,C305)</f>
        <v>381.3336568571242</v>
      </c>
      <c r="K305" s="2">
        <f>TREND(Calibration!$A$2:$A$4,Calibration!$C$2:$C$4,E305)</f>
        <v>425.48491888360672</v>
      </c>
      <c r="L305" s="2">
        <f>TREND(Calibration!$A$2:$A$4,Calibration!$D$2:$D$4,G305)</f>
        <v>-977.96940354121409</v>
      </c>
    </row>
    <row r="306" spans="1:12" x14ac:dyDescent="0.25">
      <c r="A306">
        <v>1520082</v>
      </c>
      <c r="B306">
        <v>14.34599972</v>
      </c>
      <c r="C306">
        <v>0.46880000999999999</v>
      </c>
      <c r="D306">
        <v>27.753999709999999</v>
      </c>
      <c r="E306">
        <v>0.24887000000000001</v>
      </c>
      <c r="F306">
        <v>36.435001370000002</v>
      </c>
      <c r="G306">
        <v>5.4000000000000001E-4</v>
      </c>
      <c r="H306">
        <v>30.030000690000001</v>
      </c>
      <c r="J306" s="2">
        <f>TREND(Calibration!$A$2:$A$4,Calibration!$B$2:$B$4,C306)</f>
        <v>369.19686093303966</v>
      </c>
      <c r="K306" s="2">
        <f>TREND(Calibration!$A$2:$A$4,Calibration!$C$2:$C$4,E306)</f>
        <v>423.03269991098091</v>
      </c>
      <c r="L306" s="2">
        <f>TREND(Calibration!$A$2:$A$4,Calibration!$D$2:$D$4,G306)</f>
        <v>-978.46009080915246</v>
      </c>
    </row>
    <row r="307" spans="1:12" x14ac:dyDescent="0.25">
      <c r="A307">
        <v>1525081</v>
      </c>
      <c r="B307">
        <v>14.373999599999999</v>
      </c>
      <c r="C307">
        <v>0.4844</v>
      </c>
      <c r="D307">
        <v>27.73399925</v>
      </c>
      <c r="E307">
        <v>0.24854000000000001</v>
      </c>
      <c r="F307">
        <v>36.511001589999999</v>
      </c>
      <c r="G307">
        <v>6.9999999999999999E-4</v>
      </c>
      <c r="H307">
        <v>30.003999709999999</v>
      </c>
      <c r="J307" s="2">
        <f>TREND(Calibration!$A$2:$A$4,Calibration!$B$2:$B$4,C307)</f>
        <v>380.53421991793545</v>
      </c>
      <c r="K307" s="2">
        <f>TREND(Calibration!$A$2:$A$4,Calibration!$C$2:$C$4,E307)</f>
        <v>420.50384909546028</v>
      </c>
      <c r="L307" s="2">
        <f>TREND(Calibration!$A$2:$A$4,Calibration!$D$2:$D$4,G307)</f>
        <v>-977.74636387396936</v>
      </c>
    </row>
    <row r="308" spans="1:12" x14ac:dyDescent="0.25">
      <c r="A308">
        <v>1530081</v>
      </c>
      <c r="B308">
        <v>14.39000034</v>
      </c>
      <c r="C308">
        <v>0.47420001000000001</v>
      </c>
      <c r="D308">
        <v>27.76799965</v>
      </c>
      <c r="E308">
        <v>0.24860001000000001</v>
      </c>
      <c r="F308">
        <v>36.442001339999997</v>
      </c>
      <c r="G308">
        <v>5.9000000000000003E-4</v>
      </c>
      <c r="H308">
        <v>30.065000529999999</v>
      </c>
      <c r="J308" s="2">
        <f>TREND(Calibration!$A$2:$A$4,Calibration!$B$2:$B$4,C308)</f>
        <v>373.12133386657598</v>
      </c>
      <c r="K308" s="2">
        <f>TREND(Calibration!$A$2:$A$4,Calibration!$C$2:$C$4,E308)</f>
        <v>420.96371678467062</v>
      </c>
      <c r="L308" s="2">
        <f>TREND(Calibration!$A$2:$A$4,Calibration!$D$2:$D$4,G308)</f>
        <v>-978.23705114190773</v>
      </c>
    </row>
    <row r="309" spans="1:12" x14ac:dyDescent="0.25">
      <c r="A309">
        <v>1535081</v>
      </c>
      <c r="B309">
        <v>14.442999840000001</v>
      </c>
      <c r="C309">
        <v>0.47249999999999998</v>
      </c>
      <c r="D309">
        <v>27.749000550000002</v>
      </c>
      <c r="E309">
        <v>0.24789</v>
      </c>
      <c r="F309">
        <v>36.518001560000002</v>
      </c>
      <c r="G309">
        <v>6.4999999999999997E-4</v>
      </c>
      <c r="H309">
        <v>30.115999219999999</v>
      </c>
      <c r="J309" s="2">
        <f>TREND(Calibration!$A$2:$A$4,Calibration!$B$2:$B$4,C309)</f>
        <v>371.88584437921651</v>
      </c>
      <c r="K309" s="2">
        <f>TREND(Calibration!$A$2:$A$4,Calibration!$C$2:$C$4,E309)</f>
        <v>415.52277930731361</v>
      </c>
      <c r="L309" s="2">
        <f>TREND(Calibration!$A$2:$A$4,Calibration!$D$2:$D$4,G309)</f>
        <v>-977.96940354121409</v>
      </c>
    </row>
    <row r="310" spans="1:12" x14ac:dyDescent="0.25">
      <c r="A310">
        <v>1540081</v>
      </c>
      <c r="B310">
        <v>14.42500019</v>
      </c>
      <c r="C310">
        <v>0.47470000000000001</v>
      </c>
      <c r="D310">
        <v>27.773000719999999</v>
      </c>
      <c r="E310">
        <v>0.24751999999999999</v>
      </c>
      <c r="F310">
        <v>36.556999210000001</v>
      </c>
      <c r="G310">
        <v>6.4999999999999997E-4</v>
      </c>
      <c r="H310">
        <v>30.076999659999998</v>
      </c>
      <c r="J310" s="2">
        <f>TREND(Calibration!$A$2:$A$4,Calibration!$B$2:$B$4,C310)</f>
        <v>373.4847037225091</v>
      </c>
      <c r="K310" s="2">
        <f>TREND(Calibration!$A$2:$A$4,Calibration!$C$2:$C$4,E310)</f>
        <v>412.68740112021487</v>
      </c>
      <c r="L310" s="2">
        <f>TREND(Calibration!$A$2:$A$4,Calibration!$D$2:$D$4,G310)</f>
        <v>-977.96940354121409</v>
      </c>
    </row>
    <row r="311" spans="1:12" x14ac:dyDescent="0.25">
      <c r="A311">
        <v>1545081</v>
      </c>
      <c r="B311">
        <v>14.4090004</v>
      </c>
      <c r="C311">
        <v>0.47249999999999998</v>
      </c>
      <c r="D311">
        <v>27.778999330000001</v>
      </c>
      <c r="E311">
        <v>0.24756998999999999</v>
      </c>
      <c r="F311">
        <v>36.486999509999997</v>
      </c>
      <c r="G311">
        <v>6.4999999999999997E-4</v>
      </c>
      <c r="H311">
        <v>30.14100075</v>
      </c>
      <c r="J311" s="2">
        <f>TREND(Calibration!$A$2:$A$4,Calibration!$B$2:$B$4,C311)</f>
        <v>371.88584437921651</v>
      </c>
      <c r="K311" s="2">
        <f>TREND(Calibration!$A$2:$A$4,Calibration!$C$2:$C$4,E311)</f>
        <v>413.07048370284474</v>
      </c>
      <c r="L311" s="2">
        <f>TREND(Calibration!$A$2:$A$4,Calibration!$D$2:$D$4,G311)</f>
        <v>-977.96940354121409</v>
      </c>
    </row>
    <row r="312" spans="1:12" x14ac:dyDescent="0.25">
      <c r="A312">
        <v>1550086</v>
      </c>
      <c r="B312">
        <v>14.35400009</v>
      </c>
      <c r="C312">
        <v>0.47150001000000002</v>
      </c>
      <c r="D312">
        <v>27.76199913</v>
      </c>
      <c r="E312">
        <v>0.24762000000000001</v>
      </c>
      <c r="F312">
        <v>36.505001069999999</v>
      </c>
      <c r="G312">
        <v>5.4000000000000001E-4</v>
      </c>
      <c r="H312">
        <v>30.010000229999999</v>
      </c>
      <c r="J312" s="2">
        <f>TREND(Calibration!$A$2:$A$4,Calibration!$B$2:$B$4,C312)</f>
        <v>371.15909739980788</v>
      </c>
      <c r="K312" s="2">
        <f>TREND(Calibration!$A$2:$A$4,Calibration!$C$2:$C$4,E312)</f>
        <v>413.4537195491605</v>
      </c>
      <c r="L312" s="2">
        <f>TREND(Calibration!$A$2:$A$4,Calibration!$D$2:$D$4,G312)</f>
        <v>-978.46009080915246</v>
      </c>
    </row>
    <row r="313" spans="1:12" x14ac:dyDescent="0.25">
      <c r="A313">
        <v>1555081</v>
      </c>
      <c r="B313">
        <v>14.375</v>
      </c>
      <c r="C313">
        <v>0.46500000000000002</v>
      </c>
      <c r="D313">
        <v>27.76199913</v>
      </c>
      <c r="E313">
        <v>0.24756998999999999</v>
      </c>
      <c r="F313">
        <v>36.477001190000003</v>
      </c>
      <c r="G313">
        <v>4.8999999999999998E-4</v>
      </c>
      <c r="H313">
        <v>30.062000269999999</v>
      </c>
      <c r="J313" s="2">
        <f>TREND(Calibration!$A$2:$A$4,Calibration!$B$2:$B$4,C313)</f>
        <v>366.43518752708275</v>
      </c>
      <c r="K313" s="2">
        <f>TREND(Calibration!$A$2:$A$4,Calibration!$C$2:$C$4,E313)</f>
        <v>413.07048370284474</v>
      </c>
      <c r="L313" s="2">
        <f>TREND(Calibration!$A$2:$A$4,Calibration!$D$2:$D$4,G313)</f>
        <v>-978.6831304763972</v>
      </c>
    </row>
    <row r="314" spans="1:12" x14ac:dyDescent="0.25">
      <c r="A314">
        <v>1560081</v>
      </c>
      <c r="B314">
        <v>14.35400009</v>
      </c>
      <c r="C314">
        <v>0.46279999999999999</v>
      </c>
      <c r="D314">
        <v>27.76799965</v>
      </c>
      <c r="E314">
        <v>0.24718999999999999</v>
      </c>
      <c r="F314">
        <v>36.466999049999998</v>
      </c>
      <c r="G314">
        <v>5.9000000000000003E-4</v>
      </c>
      <c r="H314">
        <v>30.09399986</v>
      </c>
      <c r="J314" s="2">
        <f>TREND(Calibration!$A$2:$A$4,Calibration!$B$2:$B$4,C314)</f>
        <v>364.83632818379016</v>
      </c>
      <c r="K314" s="2">
        <f>TREND(Calibration!$A$2:$A$4,Calibration!$C$2:$C$4,E314)</f>
        <v>410.15855030469424</v>
      </c>
      <c r="L314" s="2">
        <f>TREND(Calibration!$A$2:$A$4,Calibration!$D$2:$D$4,G314)</f>
        <v>-978.23705114190773</v>
      </c>
    </row>
    <row r="315" spans="1:12" x14ac:dyDescent="0.25">
      <c r="A315">
        <v>1565081</v>
      </c>
      <c r="B315">
        <v>14.321999549999999</v>
      </c>
      <c r="C315">
        <v>0.46500000000000002</v>
      </c>
      <c r="D315">
        <v>27.739000319999999</v>
      </c>
      <c r="E315">
        <v>0.24681</v>
      </c>
      <c r="F315">
        <v>36.479999540000001</v>
      </c>
      <c r="G315">
        <v>5.4000000000000001E-4</v>
      </c>
      <c r="H315">
        <v>30.142000199999998</v>
      </c>
      <c r="J315" s="2">
        <f>TREND(Calibration!$A$2:$A$4,Calibration!$B$2:$B$4,C315)</f>
        <v>366.43518752708275</v>
      </c>
      <c r="K315" s="2">
        <f>TREND(Calibration!$A$2:$A$4,Calibration!$C$2:$C$4,E315)</f>
        <v>407.24654027470092</v>
      </c>
      <c r="L315" s="2">
        <f>TREND(Calibration!$A$2:$A$4,Calibration!$D$2:$D$4,G315)</f>
        <v>-978.46009080915246</v>
      </c>
    </row>
    <row r="316" spans="1:12" x14ac:dyDescent="0.25">
      <c r="A316">
        <v>1570081</v>
      </c>
      <c r="B316">
        <v>14.31499958</v>
      </c>
      <c r="C316">
        <v>0.46929999999999999</v>
      </c>
      <c r="D316">
        <v>27.775999070000001</v>
      </c>
      <c r="E316">
        <v>0.24665000000000001</v>
      </c>
      <c r="F316">
        <v>36.471000670000002</v>
      </c>
      <c r="G316">
        <v>5.9000000000000003E-4</v>
      </c>
      <c r="H316">
        <v>30.115999219999999</v>
      </c>
      <c r="J316" s="2">
        <f>TREND(Calibration!$A$2:$A$4,Calibration!$B$2:$B$4,C316)</f>
        <v>369.56023078897277</v>
      </c>
      <c r="K316" s="2">
        <f>TREND(Calibration!$A$2:$A$4,Calibration!$C$2:$C$4,E316)</f>
        <v>406.02043078838801</v>
      </c>
      <c r="L316" s="2">
        <f>TREND(Calibration!$A$2:$A$4,Calibration!$D$2:$D$4,G316)</f>
        <v>-978.23705114190773</v>
      </c>
    </row>
    <row r="317" spans="1:12" x14ac:dyDescent="0.25">
      <c r="A317">
        <v>1575081</v>
      </c>
      <c r="B317">
        <v>14.32800007</v>
      </c>
      <c r="C317">
        <v>0.47899999999999998</v>
      </c>
      <c r="D317">
        <v>27.795000080000001</v>
      </c>
      <c r="E317">
        <v>0.24654000000000001</v>
      </c>
      <c r="F317">
        <v>36.534000399999996</v>
      </c>
      <c r="G317">
        <v>6.4999999999999997E-4</v>
      </c>
      <c r="H317">
        <v>30.06100082</v>
      </c>
      <c r="J317" s="2">
        <f>TREND(Calibration!$A$2:$A$4,Calibration!$B$2:$B$4,C317)</f>
        <v>376.60974698439912</v>
      </c>
      <c r="K317" s="2">
        <f>TREND(Calibration!$A$2:$A$4,Calibration!$C$2:$C$4,E317)</f>
        <v>405.1774805165478</v>
      </c>
      <c r="L317" s="2">
        <f>TREND(Calibration!$A$2:$A$4,Calibration!$D$2:$D$4,G317)</f>
        <v>-977.96940354121409</v>
      </c>
    </row>
    <row r="318" spans="1:12" x14ac:dyDescent="0.25">
      <c r="A318">
        <v>1580081</v>
      </c>
      <c r="B318">
        <v>14.295000079999999</v>
      </c>
      <c r="C318">
        <v>0.47150001000000002</v>
      </c>
      <c r="D318">
        <v>27.778999330000001</v>
      </c>
      <c r="E318">
        <v>0.24648999999999999</v>
      </c>
      <c r="F318">
        <v>36.460998539999999</v>
      </c>
      <c r="G318">
        <v>5.9000000000000003E-4</v>
      </c>
      <c r="H318">
        <v>30.083000179999999</v>
      </c>
      <c r="J318" s="2">
        <f>TREND(Calibration!$A$2:$A$4,Calibration!$B$2:$B$4,C318)</f>
        <v>371.15909739980788</v>
      </c>
      <c r="K318" s="2">
        <f>TREND(Calibration!$A$2:$A$4,Calibration!$C$2:$C$4,E318)</f>
        <v>404.79432130207488</v>
      </c>
      <c r="L318" s="2">
        <f>TREND(Calibration!$A$2:$A$4,Calibration!$D$2:$D$4,G318)</f>
        <v>-978.23705114190773</v>
      </c>
    </row>
    <row r="319" spans="1:12" x14ac:dyDescent="0.25">
      <c r="A319">
        <v>1585082</v>
      </c>
      <c r="B319">
        <v>14.274000170000001</v>
      </c>
      <c r="C319">
        <v>0.47150001000000002</v>
      </c>
      <c r="D319">
        <v>27.798000340000002</v>
      </c>
      <c r="E319">
        <v>0.24626999999999999</v>
      </c>
      <c r="F319">
        <v>36.442001339999997</v>
      </c>
      <c r="G319">
        <v>5.9000000000000003E-4</v>
      </c>
      <c r="H319">
        <v>30.05200005</v>
      </c>
      <c r="J319" s="2">
        <f>TREND(Calibration!$A$2:$A$4,Calibration!$B$2:$B$4,C319)</f>
        <v>371.15909739980788</v>
      </c>
      <c r="K319" s="2">
        <f>TREND(Calibration!$A$2:$A$4,Calibration!$C$2:$C$4,E319)</f>
        <v>403.10842075839446</v>
      </c>
      <c r="L319" s="2">
        <f>TREND(Calibration!$A$2:$A$4,Calibration!$D$2:$D$4,G319)</f>
        <v>-978.23705114190773</v>
      </c>
    </row>
    <row r="320" spans="1:12" x14ac:dyDescent="0.25">
      <c r="A320">
        <v>1590082</v>
      </c>
      <c r="B320">
        <v>14.25199986</v>
      </c>
      <c r="C320">
        <v>0.47360000000000002</v>
      </c>
      <c r="D320">
        <v>27.784999849999998</v>
      </c>
      <c r="E320">
        <v>0.24621999</v>
      </c>
      <c r="F320">
        <v>36.47000122</v>
      </c>
      <c r="G320">
        <v>4.8999999999999998E-4</v>
      </c>
      <c r="H320">
        <v>30.04899979</v>
      </c>
      <c r="J320" s="2">
        <f>TREND(Calibration!$A$2:$A$4,Calibration!$B$2:$B$4,C320)</f>
        <v>372.68527405086286</v>
      </c>
      <c r="K320" s="2">
        <f>TREND(Calibration!$A$2:$A$4,Calibration!$C$2:$C$4,E320)</f>
        <v>402.72518491207893</v>
      </c>
      <c r="L320" s="2">
        <f>TREND(Calibration!$A$2:$A$4,Calibration!$D$2:$D$4,G320)</f>
        <v>-978.6831304763972</v>
      </c>
    </row>
    <row r="321" spans="1:12" x14ac:dyDescent="0.25">
      <c r="A321">
        <v>1595081</v>
      </c>
      <c r="B321">
        <v>14.26500034</v>
      </c>
      <c r="C321">
        <v>0.48120001000000001</v>
      </c>
      <c r="D321">
        <v>27.759000780000001</v>
      </c>
      <c r="E321">
        <v>0.24589000999999999</v>
      </c>
      <c r="F321">
        <v>36.511001589999999</v>
      </c>
      <c r="G321">
        <v>5.9000000000000003E-4</v>
      </c>
      <c r="H321">
        <v>30.070999149999999</v>
      </c>
      <c r="J321" s="2">
        <f>TREND(Calibration!$A$2:$A$4,Calibration!$B$2:$B$4,C321)</f>
        <v>378.20861359523423</v>
      </c>
      <c r="K321" s="2">
        <f>TREND(Calibration!$A$2:$A$4,Calibration!$C$2:$C$4,E321)</f>
        <v>400.19648736024396</v>
      </c>
      <c r="L321" s="2">
        <f>TREND(Calibration!$A$2:$A$4,Calibration!$D$2:$D$4,G321)</f>
        <v>-978.23705114190773</v>
      </c>
    </row>
    <row r="322" spans="1:12" x14ac:dyDescent="0.25">
      <c r="A322">
        <v>1600081</v>
      </c>
      <c r="B322">
        <v>14.23700047</v>
      </c>
      <c r="C322">
        <v>0.47310001000000002</v>
      </c>
      <c r="D322">
        <v>27.754999160000001</v>
      </c>
      <c r="E322">
        <v>0.24557000000000001</v>
      </c>
      <c r="F322">
        <v>36.457000729999997</v>
      </c>
      <c r="G322">
        <v>5.9000000000000003E-4</v>
      </c>
      <c r="H322">
        <v>30.003999709999999</v>
      </c>
      <c r="J322" s="2">
        <f>TREND(Calibration!$A$2:$A$4,Calibration!$B$2:$B$4,C322)</f>
        <v>372.32190419492974</v>
      </c>
      <c r="K322" s="2">
        <f>TREND(Calibration!$A$2:$A$4,Calibration!$C$2:$C$4,E322)</f>
        <v>397.74419175577532</v>
      </c>
      <c r="L322" s="2">
        <f>TREND(Calibration!$A$2:$A$4,Calibration!$D$2:$D$4,G322)</f>
        <v>-978.23705114190773</v>
      </c>
    </row>
    <row r="323" spans="1:12" x14ac:dyDescent="0.25">
      <c r="A323">
        <v>1605081</v>
      </c>
      <c r="B323">
        <v>14.286999700000001</v>
      </c>
      <c r="C323">
        <v>0.47199999999999998</v>
      </c>
      <c r="D323">
        <v>27.76600075</v>
      </c>
      <c r="E323">
        <v>0.24584</v>
      </c>
      <c r="F323">
        <v>36.442001339999997</v>
      </c>
      <c r="G323">
        <v>5.4000000000000001E-4</v>
      </c>
      <c r="H323">
        <v>30.148000719999999</v>
      </c>
      <c r="J323" s="2">
        <f>TREND(Calibration!$A$2:$A$4,Calibration!$B$2:$B$4,C323)</f>
        <v>371.52246725574093</v>
      </c>
      <c r="K323" s="2">
        <f>TREND(Calibration!$A$2:$A$4,Calibration!$C$2:$C$4,E323)</f>
        <v>399.81325151392844</v>
      </c>
      <c r="L323" s="2">
        <f>TREND(Calibration!$A$2:$A$4,Calibration!$D$2:$D$4,G323)</f>
        <v>-978.46009080915246</v>
      </c>
    </row>
    <row r="324" spans="1:12" x14ac:dyDescent="0.25">
      <c r="A324">
        <v>1610084</v>
      </c>
      <c r="B324">
        <v>14.305999760000001</v>
      </c>
      <c r="C324">
        <v>0.46929999999999999</v>
      </c>
      <c r="D324">
        <v>27.780000690000001</v>
      </c>
      <c r="E324">
        <v>0.24600000999999999</v>
      </c>
      <c r="F324">
        <v>36.493000029999997</v>
      </c>
      <c r="G324">
        <v>5.9000000000000003E-4</v>
      </c>
      <c r="H324">
        <v>30.115999219999999</v>
      </c>
      <c r="J324" s="2">
        <f>TREND(Calibration!$A$2:$A$4,Calibration!$B$2:$B$4,C324)</f>
        <v>369.56023078897277</v>
      </c>
      <c r="K324" s="2">
        <f>TREND(Calibration!$A$2:$A$4,Calibration!$C$2:$C$4,E324)</f>
        <v>401.03943763208417</v>
      </c>
      <c r="L324" s="2">
        <f>TREND(Calibration!$A$2:$A$4,Calibration!$D$2:$D$4,G324)</f>
        <v>-978.23705114190773</v>
      </c>
    </row>
    <row r="325" spans="1:12" x14ac:dyDescent="0.25">
      <c r="A325">
        <v>1615081</v>
      </c>
      <c r="B325">
        <v>14.29300022</v>
      </c>
      <c r="C325">
        <v>0.47789999999999999</v>
      </c>
      <c r="D325">
        <v>27.770000459999999</v>
      </c>
      <c r="E325">
        <v>0.24557000000000001</v>
      </c>
      <c r="F325">
        <v>36.502998349999999</v>
      </c>
      <c r="G325">
        <v>4.8999999999999998E-4</v>
      </c>
      <c r="H325">
        <v>30.031999590000002</v>
      </c>
      <c r="J325" s="2">
        <f>TREND(Calibration!$A$2:$A$4,Calibration!$B$2:$B$4,C325)</f>
        <v>375.81031731275283</v>
      </c>
      <c r="K325" s="2">
        <f>TREND(Calibration!$A$2:$A$4,Calibration!$C$2:$C$4,E325)</f>
        <v>397.74419175577532</v>
      </c>
      <c r="L325" s="2">
        <f>TREND(Calibration!$A$2:$A$4,Calibration!$D$2:$D$4,G325)</f>
        <v>-978.6831304763972</v>
      </c>
    </row>
    <row r="326" spans="1:12" x14ac:dyDescent="0.25">
      <c r="A326">
        <v>1620081</v>
      </c>
      <c r="B326">
        <v>14.32900047</v>
      </c>
      <c r="C326">
        <v>0.47089999999999999</v>
      </c>
      <c r="D326">
        <v>27.777000430000001</v>
      </c>
      <c r="E326">
        <v>0.24562</v>
      </c>
      <c r="F326">
        <v>36.499000549999998</v>
      </c>
      <c r="G326">
        <v>5.4000000000000001E-4</v>
      </c>
      <c r="H326">
        <v>30.10899925</v>
      </c>
      <c r="J326" s="2">
        <f>TREND(Calibration!$A$2:$A$4,Calibration!$B$2:$B$4,C326)</f>
        <v>370.72303758409464</v>
      </c>
      <c r="K326" s="2">
        <f>TREND(Calibration!$A$2:$A$4,Calibration!$C$2:$C$4,E326)</f>
        <v>398.12735097024802</v>
      </c>
      <c r="L326" s="2">
        <f>TREND(Calibration!$A$2:$A$4,Calibration!$D$2:$D$4,G326)</f>
        <v>-978.46009080915246</v>
      </c>
    </row>
    <row r="327" spans="1:12" x14ac:dyDescent="0.25">
      <c r="A327">
        <v>1625081</v>
      </c>
      <c r="B327">
        <v>14.303999900000001</v>
      </c>
      <c r="C327">
        <v>0.46340000999999997</v>
      </c>
      <c r="D327">
        <v>27.76600075</v>
      </c>
      <c r="E327">
        <v>0.24562</v>
      </c>
      <c r="F327">
        <v>36.451000209999997</v>
      </c>
      <c r="G327">
        <v>4.2999999999999999E-4</v>
      </c>
      <c r="H327">
        <v>30.120000839999999</v>
      </c>
      <c r="J327" s="2">
        <f>TREND(Calibration!$A$2:$A$4,Calibration!$B$2:$B$4,C327)</f>
        <v>365.27238799950334</v>
      </c>
      <c r="K327" s="2">
        <f>TREND(Calibration!$A$2:$A$4,Calibration!$C$2:$C$4,E327)</f>
        <v>398.12735097024802</v>
      </c>
      <c r="L327" s="2">
        <f>TREND(Calibration!$A$2:$A$4,Calibration!$D$2:$D$4,G327)</f>
        <v>-978.95077807709083</v>
      </c>
    </row>
    <row r="328" spans="1:12" x14ac:dyDescent="0.25">
      <c r="A328">
        <v>1630081</v>
      </c>
      <c r="B328">
        <v>14.333000180000001</v>
      </c>
      <c r="C328">
        <v>0.48120001000000001</v>
      </c>
      <c r="D328">
        <v>27.771999359999999</v>
      </c>
      <c r="E328">
        <v>0.24557000000000001</v>
      </c>
      <c r="F328">
        <v>36.536998750000002</v>
      </c>
      <c r="G328">
        <v>6.4999999999999997E-4</v>
      </c>
      <c r="H328">
        <v>30.059000019999999</v>
      </c>
      <c r="J328" s="2">
        <f>TREND(Calibration!$A$2:$A$4,Calibration!$B$2:$B$4,C328)</f>
        <v>378.20861359523423</v>
      </c>
      <c r="K328" s="2">
        <f>TREND(Calibration!$A$2:$A$4,Calibration!$C$2:$C$4,E328)</f>
        <v>397.74419175577532</v>
      </c>
      <c r="L328" s="2">
        <f>TREND(Calibration!$A$2:$A$4,Calibration!$D$2:$D$4,G328)</f>
        <v>-977.96940354121409</v>
      </c>
    </row>
    <row r="329" spans="1:12" x14ac:dyDescent="0.25">
      <c r="A329">
        <v>1635082</v>
      </c>
      <c r="B329">
        <v>14.34899998</v>
      </c>
      <c r="C329">
        <v>0.4698</v>
      </c>
      <c r="D329">
        <v>27.777000430000001</v>
      </c>
      <c r="E329">
        <v>0.24525</v>
      </c>
      <c r="F329">
        <v>36.4679985</v>
      </c>
      <c r="G329">
        <v>5.9000000000000003E-4</v>
      </c>
      <c r="H329">
        <v>30.131999969999999</v>
      </c>
      <c r="J329" s="2">
        <f>TREND(Calibration!$A$2:$A$4,Calibration!$B$2:$B$4,C329)</f>
        <v>369.92360791244835</v>
      </c>
      <c r="K329" s="2">
        <f>TREND(Calibration!$A$2:$A$4,Calibration!$C$2:$C$4,E329)</f>
        <v>395.29197278314928</v>
      </c>
      <c r="L329" s="2">
        <f>TREND(Calibration!$A$2:$A$4,Calibration!$D$2:$D$4,G329)</f>
        <v>-978.23705114190773</v>
      </c>
    </row>
    <row r="330" spans="1:12" x14ac:dyDescent="0.25">
      <c r="A330">
        <v>1640082</v>
      </c>
      <c r="B330">
        <v>14.34899998</v>
      </c>
      <c r="C330">
        <v>0.46820000000000001</v>
      </c>
      <c r="D330">
        <v>27.80200005</v>
      </c>
      <c r="E330">
        <v>0.24529999</v>
      </c>
      <c r="F330">
        <v>36.51499939</v>
      </c>
      <c r="G330">
        <v>5.4000000000000001E-4</v>
      </c>
      <c r="H330">
        <v>30.05800056</v>
      </c>
      <c r="J330" s="2">
        <f>TREND(Calibration!$A$2:$A$4,Calibration!$B$2:$B$4,C330)</f>
        <v>368.76080111732648</v>
      </c>
      <c r="K330" s="2">
        <f>TREND(Calibration!$A$2:$A$4,Calibration!$C$2:$C$4,E330)</f>
        <v>395.67505536577914</v>
      </c>
      <c r="L330" s="2">
        <f>TREND(Calibration!$A$2:$A$4,Calibration!$D$2:$D$4,G330)</f>
        <v>-978.46009080915246</v>
      </c>
    </row>
    <row r="331" spans="1:12" x14ac:dyDescent="0.25">
      <c r="A331">
        <v>1645081</v>
      </c>
      <c r="B331">
        <v>14.34599972</v>
      </c>
      <c r="C331">
        <v>0.46340000999999997</v>
      </c>
      <c r="D331">
        <v>27.768999099999998</v>
      </c>
      <c r="E331">
        <v>0.24535000000000001</v>
      </c>
      <c r="F331">
        <v>36.4640007</v>
      </c>
      <c r="G331">
        <v>5.4000000000000001E-4</v>
      </c>
      <c r="H331">
        <v>30.148000719999999</v>
      </c>
      <c r="J331" s="2">
        <f>TREND(Calibration!$A$2:$A$4,Calibration!$B$2:$B$4,C331)</f>
        <v>365.27238799950334</v>
      </c>
      <c r="K331" s="2">
        <f>TREND(Calibration!$A$2:$A$4,Calibration!$C$2:$C$4,E331)</f>
        <v>396.0582912120949</v>
      </c>
      <c r="L331" s="2">
        <f>TREND(Calibration!$A$2:$A$4,Calibration!$D$2:$D$4,G331)</f>
        <v>-978.46009080915246</v>
      </c>
    </row>
    <row r="332" spans="1:12" x14ac:dyDescent="0.25">
      <c r="A332">
        <v>1650082</v>
      </c>
      <c r="B332">
        <v>14.34599972</v>
      </c>
      <c r="C332">
        <v>0.46550000000000002</v>
      </c>
      <c r="D332">
        <v>27.743999479999999</v>
      </c>
      <c r="E332">
        <v>0.24518999</v>
      </c>
      <c r="F332">
        <v>36.469001769999998</v>
      </c>
      <c r="G332">
        <v>5.9000000000000003E-4</v>
      </c>
      <c r="H332">
        <v>30.145000459999999</v>
      </c>
      <c r="J332" s="2">
        <f>TREND(Calibration!$A$2:$A$4,Calibration!$B$2:$B$4,C332)</f>
        <v>366.79856465055838</v>
      </c>
      <c r="K332" s="2">
        <f>TREND(Calibration!$A$2:$A$4,Calibration!$C$2:$C$4,E332)</f>
        <v>394.83210509393894</v>
      </c>
      <c r="L332" s="2">
        <f>TREND(Calibration!$A$2:$A$4,Calibration!$D$2:$D$4,G332)</f>
        <v>-978.23705114190773</v>
      </c>
    </row>
    <row r="333" spans="1:12" x14ac:dyDescent="0.25">
      <c r="A333">
        <v>1655081</v>
      </c>
      <c r="B333">
        <v>14.35400009</v>
      </c>
      <c r="C333">
        <v>0.47580001</v>
      </c>
      <c r="D333">
        <v>27.777999879999999</v>
      </c>
      <c r="E333">
        <v>0.24562</v>
      </c>
      <c r="F333">
        <v>36.542999270000003</v>
      </c>
      <c r="G333">
        <v>5.4000000000000001E-4</v>
      </c>
      <c r="H333">
        <v>30.04899979</v>
      </c>
      <c r="J333" s="2">
        <f>TREND(Calibration!$A$2:$A$4,Calibration!$B$2:$B$4,C333)</f>
        <v>374.28414066169785</v>
      </c>
      <c r="K333" s="2">
        <f>TREND(Calibration!$A$2:$A$4,Calibration!$C$2:$C$4,E333)</f>
        <v>398.12735097024802</v>
      </c>
      <c r="L333" s="2">
        <f>TREND(Calibration!$A$2:$A$4,Calibration!$D$2:$D$4,G333)</f>
        <v>-978.46009080915246</v>
      </c>
    </row>
    <row r="334" spans="1:12" x14ac:dyDescent="0.25">
      <c r="A334">
        <v>1660081</v>
      </c>
      <c r="B334">
        <v>14.42300034</v>
      </c>
      <c r="C334">
        <v>0.46880000999999999</v>
      </c>
      <c r="D334">
        <v>27.777000430000001</v>
      </c>
      <c r="E334">
        <v>0.24525</v>
      </c>
      <c r="F334">
        <v>36.479999540000001</v>
      </c>
      <c r="G334">
        <v>5.9000000000000003E-4</v>
      </c>
      <c r="H334">
        <v>30.156999590000002</v>
      </c>
      <c r="J334" s="2">
        <f>TREND(Calibration!$A$2:$A$4,Calibration!$B$2:$B$4,C334)</f>
        <v>369.19686093303966</v>
      </c>
      <c r="K334" s="2">
        <f>TREND(Calibration!$A$2:$A$4,Calibration!$C$2:$C$4,E334)</f>
        <v>395.29197278314928</v>
      </c>
      <c r="L334" s="2">
        <f>TREND(Calibration!$A$2:$A$4,Calibration!$D$2:$D$4,G334)</f>
        <v>-978.23705114190773</v>
      </c>
    </row>
    <row r="335" spans="1:12" x14ac:dyDescent="0.25">
      <c r="A335">
        <v>1665081</v>
      </c>
      <c r="B335">
        <v>14.43500042</v>
      </c>
      <c r="C335">
        <v>0.47690000999999999</v>
      </c>
      <c r="D335">
        <v>27.756999969999999</v>
      </c>
      <c r="E335">
        <v>0.24525</v>
      </c>
      <c r="F335">
        <v>36.549999239999998</v>
      </c>
      <c r="G335">
        <v>5.9000000000000003E-4</v>
      </c>
      <c r="H335">
        <v>30.12199974</v>
      </c>
      <c r="J335" s="2">
        <f>TREND(Calibration!$A$2:$A$4,Calibration!$B$2:$B$4,C335)</f>
        <v>375.08357033334414</v>
      </c>
      <c r="K335" s="2">
        <f>TREND(Calibration!$A$2:$A$4,Calibration!$C$2:$C$4,E335)</f>
        <v>395.29197278314928</v>
      </c>
      <c r="L335" s="2">
        <f>TREND(Calibration!$A$2:$A$4,Calibration!$D$2:$D$4,G335)</f>
        <v>-978.23705114190773</v>
      </c>
    </row>
    <row r="336" spans="1:12" x14ac:dyDescent="0.25">
      <c r="A336">
        <v>1670085</v>
      </c>
      <c r="B336">
        <v>14.40400028</v>
      </c>
      <c r="C336">
        <v>0.47739999999999999</v>
      </c>
      <c r="D336">
        <v>27.76600075</v>
      </c>
      <c r="E336">
        <v>0.24529999</v>
      </c>
      <c r="F336">
        <v>36.52999878</v>
      </c>
      <c r="G336">
        <v>6.9999999999999999E-4</v>
      </c>
      <c r="H336">
        <v>30.10700035</v>
      </c>
      <c r="J336" s="2">
        <f>TREND(Calibration!$A$2:$A$4,Calibration!$B$2:$B$4,C336)</f>
        <v>375.44694018927726</v>
      </c>
      <c r="K336" s="2">
        <f>TREND(Calibration!$A$2:$A$4,Calibration!$C$2:$C$4,E336)</f>
        <v>395.67505536577914</v>
      </c>
      <c r="L336" s="2">
        <f>TREND(Calibration!$A$2:$A$4,Calibration!$D$2:$D$4,G336)</f>
        <v>-977.74636387396936</v>
      </c>
    </row>
    <row r="337" spans="1:12" x14ac:dyDescent="0.25">
      <c r="A337">
        <v>1675081</v>
      </c>
      <c r="B337">
        <v>14.416999819999999</v>
      </c>
      <c r="C337">
        <v>0.46880000999999999</v>
      </c>
      <c r="D337">
        <v>27.791000369999999</v>
      </c>
      <c r="E337">
        <v>0.24465001</v>
      </c>
      <c r="F337">
        <v>36.457000729999997</v>
      </c>
      <c r="G337">
        <v>5.4000000000000001E-4</v>
      </c>
      <c r="H337">
        <v>30.17700005</v>
      </c>
      <c r="J337" s="2">
        <f>TREND(Calibration!$A$2:$A$4,Calibration!$B$2:$B$4,C337)</f>
        <v>369.19686093303966</v>
      </c>
      <c r="K337" s="2">
        <f>TREND(Calibration!$A$2:$A$4,Calibration!$C$2:$C$4,E337)</f>
        <v>390.69413884131836</v>
      </c>
      <c r="L337" s="2">
        <f>TREND(Calibration!$A$2:$A$4,Calibration!$D$2:$D$4,G337)</f>
        <v>-978.46009080915246</v>
      </c>
    </row>
    <row r="338" spans="1:12" x14ac:dyDescent="0.25">
      <c r="A338">
        <v>1680081</v>
      </c>
      <c r="B338">
        <v>14.43799973</v>
      </c>
      <c r="C338">
        <v>0.47739999999999999</v>
      </c>
      <c r="D338">
        <v>27.7859993</v>
      </c>
      <c r="E338">
        <v>0.24465001</v>
      </c>
      <c r="F338">
        <v>36.525001529999997</v>
      </c>
      <c r="G338">
        <v>5.4000000000000001E-4</v>
      </c>
      <c r="H338">
        <v>30.118999479999999</v>
      </c>
      <c r="J338" s="2">
        <f>TREND(Calibration!$A$2:$A$4,Calibration!$B$2:$B$4,C338)</f>
        <v>375.44694018927726</v>
      </c>
      <c r="K338" s="2">
        <f>TREND(Calibration!$A$2:$A$4,Calibration!$C$2:$C$4,E338)</f>
        <v>390.69413884131836</v>
      </c>
      <c r="L338" s="2">
        <f>TREND(Calibration!$A$2:$A$4,Calibration!$D$2:$D$4,G338)</f>
        <v>-978.46009080915246</v>
      </c>
    </row>
    <row r="339" spans="1:12" x14ac:dyDescent="0.25">
      <c r="A339">
        <v>1685081</v>
      </c>
      <c r="B339">
        <v>14.37100029</v>
      </c>
      <c r="C339">
        <v>0.47580001</v>
      </c>
      <c r="D339">
        <v>27.79899979</v>
      </c>
      <c r="E339">
        <v>0.24465001</v>
      </c>
      <c r="F339">
        <v>36.506000520000001</v>
      </c>
      <c r="G339">
        <v>6.4999999999999997E-4</v>
      </c>
      <c r="H339">
        <v>30.031999590000002</v>
      </c>
      <c r="J339" s="2">
        <f>TREND(Calibration!$A$2:$A$4,Calibration!$B$2:$B$4,C339)</f>
        <v>374.28414066169785</v>
      </c>
      <c r="K339" s="2">
        <f>TREND(Calibration!$A$2:$A$4,Calibration!$C$2:$C$4,E339)</f>
        <v>390.69413884131836</v>
      </c>
      <c r="L339" s="2">
        <f>TREND(Calibration!$A$2:$A$4,Calibration!$D$2:$D$4,G339)</f>
        <v>-977.96940354121409</v>
      </c>
    </row>
    <row r="340" spans="1:12" x14ac:dyDescent="0.25">
      <c r="A340">
        <v>1690082</v>
      </c>
      <c r="B340">
        <v>14.380000109999999</v>
      </c>
      <c r="C340">
        <v>0.48390000999999999</v>
      </c>
      <c r="D340">
        <v>27.818000789999999</v>
      </c>
      <c r="E340">
        <v>0.24535000000000001</v>
      </c>
      <c r="F340">
        <v>36.518001560000002</v>
      </c>
      <c r="G340">
        <v>5.9000000000000003E-4</v>
      </c>
      <c r="H340">
        <v>30.048000340000002</v>
      </c>
      <c r="J340" s="2">
        <f>TREND(Calibration!$A$2:$A$4,Calibration!$B$2:$B$4,C340)</f>
        <v>380.17085006200233</v>
      </c>
      <c r="K340" s="2">
        <f>TREND(Calibration!$A$2:$A$4,Calibration!$C$2:$C$4,E340)</f>
        <v>396.0582912120949</v>
      </c>
      <c r="L340" s="2">
        <f>TREND(Calibration!$A$2:$A$4,Calibration!$D$2:$D$4,G340)</f>
        <v>-978.23705114190773</v>
      </c>
    </row>
    <row r="341" spans="1:12" x14ac:dyDescent="0.25">
      <c r="A341">
        <v>1695081</v>
      </c>
      <c r="B341">
        <v>14.38799953</v>
      </c>
      <c r="C341">
        <v>0.48280001</v>
      </c>
      <c r="D341">
        <v>27.788000109999999</v>
      </c>
      <c r="E341">
        <v>0.24525</v>
      </c>
      <c r="F341">
        <v>36.488998410000001</v>
      </c>
      <c r="G341">
        <v>5.9000000000000003E-4</v>
      </c>
      <c r="H341">
        <v>30.148000719999999</v>
      </c>
      <c r="J341" s="2">
        <f>TREND(Calibration!$A$2:$A$4,Calibration!$B$2:$B$4,C341)</f>
        <v>379.37142039035609</v>
      </c>
      <c r="K341" s="2">
        <f>TREND(Calibration!$A$2:$A$4,Calibration!$C$2:$C$4,E341)</f>
        <v>395.29197278314928</v>
      </c>
      <c r="L341" s="2">
        <f>TREND(Calibration!$A$2:$A$4,Calibration!$D$2:$D$4,G341)</f>
        <v>-978.23705114190773</v>
      </c>
    </row>
    <row r="342" spans="1:12" x14ac:dyDescent="0.25">
      <c r="A342">
        <v>1700082</v>
      </c>
      <c r="B342">
        <v>14.32800007</v>
      </c>
      <c r="C342">
        <v>0.47739999999999999</v>
      </c>
      <c r="D342">
        <v>27.81399918</v>
      </c>
      <c r="E342">
        <v>0.24535000000000001</v>
      </c>
      <c r="F342">
        <v>36.471000670000002</v>
      </c>
      <c r="G342">
        <v>5.4000000000000001E-4</v>
      </c>
      <c r="H342">
        <v>30.05500031</v>
      </c>
      <c r="J342" s="2">
        <f>TREND(Calibration!$A$2:$A$4,Calibration!$B$2:$B$4,C342)</f>
        <v>375.44694018927726</v>
      </c>
      <c r="K342" s="2">
        <f>TREND(Calibration!$A$2:$A$4,Calibration!$C$2:$C$4,E342)</f>
        <v>396.0582912120949</v>
      </c>
      <c r="L342" s="2">
        <f>TREND(Calibration!$A$2:$A$4,Calibration!$D$2:$D$4,G342)</f>
        <v>-978.46009080915246</v>
      </c>
    </row>
    <row r="343" spans="1:12" x14ac:dyDescent="0.25">
      <c r="A343">
        <v>1705081</v>
      </c>
      <c r="B343">
        <v>14.352000240000001</v>
      </c>
      <c r="C343">
        <v>0.46660000000000001</v>
      </c>
      <c r="D343">
        <v>27.818000789999999</v>
      </c>
      <c r="E343">
        <v>0.24471000000000001</v>
      </c>
      <c r="F343">
        <v>36.438999180000003</v>
      </c>
      <c r="G343">
        <v>4.8999999999999998E-4</v>
      </c>
      <c r="H343">
        <v>30.135000229999999</v>
      </c>
      <c r="J343" s="2">
        <f>TREND(Calibration!$A$2:$A$4,Calibration!$B$2:$B$4,C343)</f>
        <v>367.59799432220461</v>
      </c>
      <c r="K343" s="2">
        <f>TREND(Calibration!$A$2:$A$4,Calibration!$C$2:$C$4,E343)</f>
        <v>391.15385326684304</v>
      </c>
      <c r="L343" s="2">
        <f>TREND(Calibration!$A$2:$A$4,Calibration!$D$2:$D$4,G343)</f>
        <v>-978.6831304763972</v>
      </c>
    </row>
    <row r="344" spans="1:12" x14ac:dyDescent="0.25">
      <c r="A344">
        <v>1710091</v>
      </c>
      <c r="B344">
        <v>14.338999749999999</v>
      </c>
      <c r="C344">
        <v>0.47089999999999999</v>
      </c>
      <c r="D344">
        <v>27.781999590000002</v>
      </c>
      <c r="E344">
        <v>0.24465001</v>
      </c>
      <c r="F344">
        <v>36.472999569999999</v>
      </c>
      <c r="G344">
        <v>5.9000000000000003E-4</v>
      </c>
      <c r="H344">
        <v>30.190000529999999</v>
      </c>
      <c r="J344" s="2">
        <f>TREND(Calibration!$A$2:$A$4,Calibration!$B$2:$B$4,C344)</f>
        <v>370.72303758409464</v>
      </c>
      <c r="K344" s="2">
        <f>TREND(Calibration!$A$2:$A$4,Calibration!$C$2:$C$4,E344)</f>
        <v>390.69413884131836</v>
      </c>
      <c r="L344" s="2">
        <f>TREND(Calibration!$A$2:$A$4,Calibration!$D$2:$D$4,G344)</f>
        <v>-978.23705114190773</v>
      </c>
    </row>
    <row r="345" spans="1:12" x14ac:dyDescent="0.25">
      <c r="A345">
        <v>1715082</v>
      </c>
      <c r="B345">
        <v>14.31299973</v>
      </c>
      <c r="C345">
        <v>0.4677</v>
      </c>
      <c r="D345">
        <v>27.801000599999998</v>
      </c>
      <c r="E345">
        <v>0.24471000000000001</v>
      </c>
      <c r="F345">
        <v>36.47000122</v>
      </c>
      <c r="G345">
        <v>5.4000000000000001E-4</v>
      </c>
      <c r="H345">
        <v>30.09399986</v>
      </c>
      <c r="J345" s="2">
        <f>TREND(Calibration!$A$2:$A$4,Calibration!$B$2:$B$4,C345)</f>
        <v>368.39742399385091</v>
      </c>
      <c r="K345" s="2">
        <f>TREND(Calibration!$A$2:$A$4,Calibration!$C$2:$C$4,E345)</f>
        <v>391.15385326684304</v>
      </c>
      <c r="L345" s="2">
        <f>TREND(Calibration!$A$2:$A$4,Calibration!$D$2:$D$4,G345)</f>
        <v>-978.46009080915246</v>
      </c>
    </row>
    <row r="346" spans="1:12" x14ac:dyDescent="0.25">
      <c r="A346">
        <v>1720081</v>
      </c>
      <c r="B346">
        <v>14.364999770000001</v>
      </c>
      <c r="C346">
        <v>0.47520000000000001</v>
      </c>
      <c r="D346">
        <v>27.792999269999999</v>
      </c>
      <c r="E346">
        <v>0.24465001</v>
      </c>
      <c r="F346">
        <v>36.518001560000002</v>
      </c>
      <c r="G346">
        <v>5.9000000000000003E-4</v>
      </c>
      <c r="H346">
        <v>30.195999149999999</v>
      </c>
      <c r="J346" s="2">
        <f>TREND(Calibration!$A$2:$A$4,Calibration!$B$2:$B$4,C346)</f>
        <v>373.84808084598473</v>
      </c>
      <c r="K346" s="2">
        <f>TREND(Calibration!$A$2:$A$4,Calibration!$C$2:$C$4,E346)</f>
        <v>390.69413884131836</v>
      </c>
      <c r="L346" s="2">
        <f>TREND(Calibration!$A$2:$A$4,Calibration!$D$2:$D$4,G346)</f>
        <v>-978.23705114190773</v>
      </c>
    </row>
    <row r="347" spans="1:12" x14ac:dyDescent="0.25">
      <c r="A347">
        <v>1725081</v>
      </c>
      <c r="B347">
        <v>14.319000239999999</v>
      </c>
      <c r="C347">
        <v>0.48330000000000001</v>
      </c>
      <c r="D347">
        <v>27.812000269999999</v>
      </c>
      <c r="E347">
        <v>0.24471000000000001</v>
      </c>
      <c r="F347">
        <v>36.54700089</v>
      </c>
      <c r="G347">
        <v>6.4999999999999997E-4</v>
      </c>
      <c r="H347">
        <v>30.06399918</v>
      </c>
      <c r="J347" s="2">
        <f>TREND(Calibration!$A$2:$A$4,Calibration!$B$2:$B$4,C347)</f>
        <v>379.73479024628921</v>
      </c>
      <c r="K347" s="2">
        <f>TREND(Calibration!$A$2:$A$4,Calibration!$C$2:$C$4,E347)</f>
        <v>391.15385326684304</v>
      </c>
      <c r="L347" s="2">
        <f>TREND(Calibration!$A$2:$A$4,Calibration!$D$2:$D$4,G347)</f>
        <v>-977.96940354121409</v>
      </c>
    </row>
    <row r="348" spans="1:12" x14ac:dyDescent="0.25">
      <c r="A348">
        <v>1730086</v>
      </c>
      <c r="B348">
        <v>14.30799961</v>
      </c>
      <c r="C348">
        <v>0.48230001</v>
      </c>
      <c r="D348">
        <v>27.81399918</v>
      </c>
      <c r="E348">
        <v>0.24465001</v>
      </c>
      <c r="F348">
        <v>36.506000520000001</v>
      </c>
      <c r="G348">
        <v>5.4000000000000001E-4</v>
      </c>
      <c r="H348">
        <v>30.038999560000001</v>
      </c>
      <c r="J348" s="2">
        <f>TREND(Calibration!$A$2:$A$4,Calibration!$B$2:$B$4,C348)</f>
        <v>379.00804326688046</v>
      </c>
      <c r="K348" s="2">
        <f>TREND(Calibration!$A$2:$A$4,Calibration!$C$2:$C$4,E348)</f>
        <v>390.69413884131836</v>
      </c>
      <c r="L348" s="2">
        <f>TREND(Calibration!$A$2:$A$4,Calibration!$D$2:$D$4,G348)</f>
        <v>-978.46009080915246</v>
      </c>
    </row>
    <row r="349" spans="1:12" x14ac:dyDescent="0.25">
      <c r="A349">
        <v>1735081</v>
      </c>
      <c r="B349">
        <v>14.321000099999999</v>
      </c>
      <c r="C349">
        <v>0.48550000999999998</v>
      </c>
      <c r="D349">
        <v>27.818000789999999</v>
      </c>
      <c r="E349">
        <v>0.24437999999999999</v>
      </c>
      <c r="F349">
        <v>36.499000549999998</v>
      </c>
      <c r="G349">
        <v>5.9000000000000003E-4</v>
      </c>
      <c r="H349">
        <v>30.115999219999999</v>
      </c>
      <c r="J349" s="2">
        <f>TREND(Calibration!$A$2:$A$4,Calibration!$B$2:$B$4,C349)</f>
        <v>381.3336568571242</v>
      </c>
      <c r="K349" s="2">
        <f>TREND(Calibration!$A$2:$A$4,Calibration!$C$2:$C$4,E349)</f>
        <v>388.62500245132219</v>
      </c>
      <c r="L349" s="2">
        <f>TREND(Calibration!$A$2:$A$4,Calibration!$D$2:$D$4,G349)</f>
        <v>-978.23705114190773</v>
      </c>
    </row>
    <row r="350" spans="1:12" x14ac:dyDescent="0.25">
      <c r="A350">
        <v>1740081</v>
      </c>
      <c r="B350">
        <v>14.2840004</v>
      </c>
      <c r="C350">
        <v>0.4698</v>
      </c>
      <c r="D350">
        <v>27.806999210000001</v>
      </c>
      <c r="E350">
        <v>0.24426999999999999</v>
      </c>
      <c r="F350">
        <v>36.431999210000001</v>
      </c>
      <c r="G350">
        <v>5.4000000000000001E-4</v>
      </c>
      <c r="H350">
        <v>30.17099953</v>
      </c>
      <c r="J350" s="2">
        <f>TREND(Calibration!$A$2:$A$4,Calibration!$B$2:$B$4,C350)</f>
        <v>369.92360791244835</v>
      </c>
      <c r="K350" s="2">
        <f>TREND(Calibration!$A$2:$A$4,Calibration!$C$2:$C$4,E350)</f>
        <v>387.78205217948198</v>
      </c>
      <c r="L350" s="2">
        <f>TREND(Calibration!$A$2:$A$4,Calibration!$D$2:$D$4,G350)</f>
        <v>-978.46009080915246</v>
      </c>
    </row>
    <row r="351" spans="1:12" x14ac:dyDescent="0.25">
      <c r="A351">
        <v>1745080</v>
      </c>
      <c r="B351">
        <v>14.303999900000001</v>
      </c>
      <c r="C351">
        <v>0.47899999999999998</v>
      </c>
      <c r="D351">
        <v>27.794000629999999</v>
      </c>
      <c r="E351">
        <v>0.24432999999999999</v>
      </c>
      <c r="F351">
        <v>36.523998259999999</v>
      </c>
      <c r="G351">
        <v>5.9000000000000003E-4</v>
      </c>
      <c r="H351">
        <v>30.120000839999999</v>
      </c>
      <c r="J351" s="2">
        <f>TREND(Calibration!$A$2:$A$4,Calibration!$B$2:$B$4,C351)</f>
        <v>376.60974698439912</v>
      </c>
      <c r="K351" s="2">
        <f>TREND(Calibration!$A$2:$A$4,Calibration!$C$2:$C$4,E351)</f>
        <v>388.24184323684949</v>
      </c>
      <c r="L351" s="2">
        <f>TREND(Calibration!$A$2:$A$4,Calibration!$D$2:$D$4,G351)</f>
        <v>-978.23705114190773</v>
      </c>
    </row>
    <row r="352" spans="1:12" x14ac:dyDescent="0.25">
      <c r="A352">
        <v>1750081</v>
      </c>
      <c r="B352">
        <v>14.305999760000001</v>
      </c>
      <c r="C352">
        <v>0.4763</v>
      </c>
      <c r="D352">
        <v>27.82799911</v>
      </c>
      <c r="E352">
        <v>0.24432999999999999</v>
      </c>
      <c r="F352">
        <v>36.499000549999998</v>
      </c>
      <c r="G352">
        <v>5.4000000000000001E-4</v>
      </c>
      <c r="H352">
        <v>30.023000719999999</v>
      </c>
      <c r="J352" s="2">
        <f>TREND(Calibration!$A$2:$A$4,Calibration!$B$2:$B$4,C352)</f>
        <v>374.64751051763096</v>
      </c>
      <c r="K352" s="2">
        <f>TREND(Calibration!$A$2:$A$4,Calibration!$C$2:$C$4,E352)</f>
        <v>388.24184323684949</v>
      </c>
      <c r="L352" s="2">
        <f>TREND(Calibration!$A$2:$A$4,Calibration!$D$2:$D$4,G352)</f>
        <v>-978.46009080915246</v>
      </c>
    </row>
    <row r="353" spans="1:12" x14ac:dyDescent="0.25">
      <c r="A353">
        <v>1755081</v>
      </c>
      <c r="B353">
        <v>14.3579998</v>
      </c>
      <c r="C353">
        <v>0.47739999999999999</v>
      </c>
      <c r="D353">
        <v>27.773000719999999</v>
      </c>
      <c r="E353">
        <v>0.24437999999999999</v>
      </c>
      <c r="F353">
        <v>36.508998869999999</v>
      </c>
      <c r="G353">
        <v>6.9999999999999999E-4</v>
      </c>
      <c r="H353">
        <v>30.12199974</v>
      </c>
      <c r="J353" s="2">
        <f>TREND(Calibration!$A$2:$A$4,Calibration!$B$2:$B$4,C353)</f>
        <v>375.44694018927726</v>
      </c>
      <c r="K353" s="2">
        <f>TREND(Calibration!$A$2:$A$4,Calibration!$C$2:$C$4,E353)</f>
        <v>388.62500245132219</v>
      </c>
      <c r="L353" s="2">
        <f>TREND(Calibration!$A$2:$A$4,Calibration!$D$2:$D$4,G353)</f>
        <v>-977.74636387396936</v>
      </c>
    </row>
    <row r="354" spans="1:12" x14ac:dyDescent="0.25">
      <c r="A354">
        <v>1760082</v>
      </c>
      <c r="B354">
        <v>14.295000079999999</v>
      </c>
      <c r="C354">
        <v>0.46820000000000001</v>
      </c>
      <c r="D354">
        <v>27.826999659999998</v>
      </c>
      <c r="E354">
        <v>0.24432999999999999</v>
      </c>
      <c r="F354">
        <v>36.45500183</v>
      </c>
      <c r="G354">
        <v>6.4999999999999997E-4</v>
      </c>
      <c r="H354">
        <v>30.06100082</v>
      </c>
      <c r="J354" s="2">
        <f>TREND(Calibration!$A$2:$A$4,Calibration!$B$2:$B$4,C354)</f>
        <v>368.76080111732648</v>
      </c>
      <c r="K354" s="2">
        <f>TREND(Calibration!$A$2:$A$4,Calibration!$C$2:$C$4,E354)</f>
        <v>388.24184323684949</v>
      </c>
      <c r="L354" s="2">
        <f>TREND(Calibration!$A$2:$A$4,Calibration!$D$2:$D$4,G354)</f>
        <v>-977.96940354121409</v>
      </c>
    </row>
    <row r="355" spans="1:12" x14ac:dyDescent="0.25">
      <c r="A355">
        <v>1765081</v>
      </c>
      <c r="B355">
        <v>14.36200047</v>
      </c>
      <c r="C355">
        <v>0.47580001</v>
      </c>
      <c r="D355">
        <v>27.788000109999999</v>
      </c>
      <c r="E355">
        <v>0.24405999</v>
      </c>
      <c r="F355">
        <v>36.472999569999999</v>
      </c>
      <c r="G355">
        <v>6.9999999999999999E-4</v>
      </c>
      <c r="H355">
        <v>30.142000199999998</v>
      </c>
      <c r="J355" s="2">
        <f>TREND(Calibration!$A$2:$A$4,Calibration!$B$2:$B$4,C355)</f>
        <v>374.28414066169785</v>
      </c>
      <c r="K355" s="2">
        <f>TREND(Calibration!$A$2:$A$4,Calibration!$C$2:$C$4,E355)</f>
        <v>386.17270684685354</v>
      </c>
      <c r="L355" s="2">
        <f>TREND(Calibration!$A$2:$A$4,Calibration!$D$2:$D$4,G355)</f>
        <v>-977.74636387396936</v>
      </c>
    </row>
    <row r="356" spans="1:12" x14ac:dyDescent="0.25">
      <c r="A356">
        <v>1770082</v>
      </c>
      <c r="B356">
        <v>14.35900021</v>
      </c>
      <c r="C356">
        <v>0.4763</v>
      </c>
      <c r="D356">
        <v>27.781999590000002</v>
      </c>
      <c r="E356">
        <v>0.24372999000000001</v>
      </c>
      <c r="F356">
        <v>36.501998899999997</v>
      </c>
      <c r="G356">
        <v>5.9000000000000003E-4</v>
      </c>
      <c r="H356">
        <v>30.17099953</v>
      </c>
      <c r="J356" s="2">
        <f>TREND(Calibration!$A$2:$A$4,Calibration!$B$2:$B$4,C356)</f>
        <v>374.64751051763096</v>
      </c>
      <c r="K356" s="2">
        <f>TREND(Calibration!$A$2:$A$4,Calibration!$C$2:$C$4,E356)</f>
        <v>383.64385603133292</v>
      </c>
      <c r="L356" s="2">
        <f>TREND(Calibration!$A$2:$A$4,Calibration!$D$2:$D$4,G356)</f>
        <v>-978.23705114190773</v>
      </c>
    </row>
    <row r="357" spans="1:12" x14ac:dyDescent="0.25">
      <c r="A357">
        <v>1775081</v>
      </c>
      <c r="B357">
        <v>14.369999890000001</v>
      </c>
      <c r="C357">
        <v>0.46439998999999998</v>
      </c>
      <c r="D357">
        <v>27.795000080000001</v>
      </c>
      <c r="E357">
        <v>0.24368000000000001</v>
      </c>
      <c r="F357">
        <v>36.479999540000001</v>
      </c>
      <c r="G357">
        <v>5.4000000000000001E-4</v>
      </c>
      <c r="H357">
        <v>30.166999820000001</v>
      </c>
      <c r="J357" s="2">
        <f>TREND(Calibration!$A$2:$A$4,Calibration!$B$2:$B$4,C357)</f>
        <v>365.99912771136957</v>
      </c>
      <c r="K357" s="2">
        <f>TREND(Calibration!$A$2:$A$4,Calibration!$C$2:$C$4,E357)</f>
        <v>383.26077344870305</v>
      </c>
      <c r="L357" s="2">
        <f>TREND(Calibration!$A$2:$A$4,Calibration!$D$2:$D$4,G357)</f>
        <v>-978.46009080915246</v>
      </c>
    </row>
    <row r="358" spans="1:12" x14ac:dyDescent="0.25">
      <c r="A358">
        <v>1780081</v>
      </c>
      <c r="B358">
        <v>14.375</v>
      </c>
      <c r="C358">
        <v>0.47420001000000001</v>
      </c>
      <c r="D358">
        <v>27.809000019999999</v>
      </c>
      <c r="E358">
        <v>0.24368000000000001</v>
      </c>
      <c r="F358">
        <v>36.536998750000002</v>
      </c>
      <c r="G358">
        <v>6.4999999999999997E-4</v>
      </c>
      <c r="H358">
        <v>30.106000900000002</v>
      </c>
      <c r="J358" s="2">
        <f>TREND(Calibration!$A$2:$A$4,Calibration!$B$2:$B$4,C358)</f>
        <v>373.12133386657598</v>
      </c>
      <c r="K358" s="2">
        <f>TREND(Calibration!$A$2:$A$4,Calibration!$C$2:$C$4,E358)</f>
        <v>383.26077344870305</v>
      </c>
      <c r="L358" s="2">
        <f>TREND(Calibration!$A$2:$A$4,Calibration!$D$2:$D$4,G358)</f>
        <v>-977.96940354121409</v>
      </c>
    </row>
    <row r="359" spans="1:12" x14ac:dyDescent="0.25">
      <c r="A359">
        <v>1785081</v>
      </c>
      <c r="B359">
        <v>14.368000029999999</v>
      </c>
      <c r="C359">
        <v>0.4612</v>
      </c>
      <c r="D359">
        <v>27.825000760000002</v>
      </c>
      <c r="E359">
        <v>0.24368000000000001</v>
      </c>
      <c r="F359">
        <v>36.44900131</v>
      </c>
      <c r="G359">
        <v>5.4000000000000001E-4</v>
      </c>
      <c r="H359">
        <v>30.143999099999998</v>
      </c>
      <c r="J359" s="2">
        <f>TREND(Calibration!$A$2:$A$4,Calibration!$B$2:$B$4,C359)</f>
        <v>363.67352138866829</v>
      </c>
      <c r="K359" s="2">
        <f>TREND(Calibration!$A$2:$A$4,Calibration!$C$2:$C$4,E359)</f>
        <v>383.26077344870305</v>
      </c>
      <c r="L359" s="2">
        <f>TREND(Calibration!$A$2:$A$4,Calibration!$D$2:$D$4,G359)</f>
        <v>-978.46009080915246</v>
      </c>
    </row>
    <row r="360" spans="1:12" x14ac:dyDescent="0.25">
      <c r="A360">
        <v>1790085</v>
      </c>
      <c r="B360">
        <v>14.40100002</v>
      </c>
      <c r="C360">
        <v>0.4677</v>
      </c>
      <c r="D360">
        <v>27.792999269999999</v>
      </c>
      <c r="E360">
        <v>0.24368000000000001</v>
      </c>
      <c r="F360">
        <v>36.471000670000002</v>
      </c>
      <c r="G360">
        <v>5.9000000000000003E-4</v>
      </c>
      <c r="H360">
        <v>30.198999400000002</v>
      </c>
      <c r="J360" s="2">
        <f>TREND(Calibration!$A$2:$A$4,Calibration!$B$2:$B$4,C360)</f>
        <v>368.39742399385091</v>
      </c>
      <c r="K360" s="2">
        <f>TREND(Calibration!$A$2:$A$4,Calibration!$C$2:$C$4,E360)</f>
        <v>383.26077344870305</v>
      </c>
      <c r="L360" s="2">
        <f>TREND(Calibration!$A$2:$A$4,Calibration!$D$2:$D$4,G360)</f>
        <v>-978.23705114190773</v>
      </c>
    </row>
    <row r="361" spans="1:12" x14ac:dyDescent="0.25">
      <c r="A361">
        <v>1795081</v>
      </c>
      <c r="B361">
        <v>14.37300014</v>
      </c>
      <c r="C361">
        <v>0.47249999999999998</v>
      </c>
      <c r="D361">
        <v>27.826999659999998</v>
      </c>
      <c r="E361">
        <v>0.24368000000000001</v>
      </c>
      <c r="F361">
        <v>36.486999509999997</v>
      </c>
      <c r="G361">
        <v>5.9000000000000003E-4</v>
      </c>
      <c r="H361">
        <v>30.096000669999999</v>
      </c>
      <c r="J361" s="2">
        <f>TREND(Calibration!$A$2:$A$4,Calibration!$B$2:$B$4,C361)</f>
        <v>371.88584437921651</v>
      </c>
      <c r="K361" s="2">
        <f>TREND(Calibration!$A$2:$A$4,Calibration!$C$2:$C$4,E361)</f>
        <v>383.26077344870305</v>
      </c>
      <c r="L361" s="2">
        <f>TREND(Calibration!$A$2:$A$4,Calibration!$D$2:$D$4,G361)</f>
        <v>-978.23705114190773</v>
      </c>
    </row>
    <row r="362" spans="1:12" x14ac:dyDescent="0.25">
      <c r="A362">
        <v>1800081</v>
      </c>
      <c r="B362">
        <v>14.43500042</v>
      </c>
      <c r="C362">
        <v>0.47040000999999998</v>
      </c>
      <c r="D362">
        <v>27.81100082</v>
      </c>
      <c r="E362">
        <v>0.24368000000000001</v>
      </c>
      <c r="F362">
        <v>36.493000029999997</v>
      </c>
      <c r="G362">
        <v>5.4000000000000001E-4</v>
      </c>
      <c r="H362">
        <v>30.18300056</v>
      </c>
      <c r="J362" s="2">
        <f>TREND(Calibration!$A$2:$A$4,Calibration!$B$2:$B$4,C362)</f>
        <v>370.35966772816153</v>
      </c>
      <c r="K362" s="2">
        <f>TREND(Calibration!$A$2:$A$4,Calibration!$C$2:$C$4,E362)</f>
        <v>383.26077344870305</v>
      </c>
      <c r="L362" s="2">
        <f>TREND(Calibration!$A$2:$A$4,Calibration!$D$2:$D$4,G362)</f>
        <v>-978.46009080915246</v>
      </c>
    </row>
    <row r="363" spans="1:12" x14ac:dyDescent="0.25">
      <c r="A363">
        <v>1805092</v>
      </c>
      <c r="B363">
        <v>14.425999640000001</v>
      </c>
      <c r="C363">
        <v>0.47040000999999998</v>
      </c>
      <c r="D363">
        <v>27.79599953</v>
      </c>
      <c r="E363">
        <v>0.24361999000000001</v>
      </c>
      <c r="F363">
        <v>36.506000520000001</v>
      </c>
      <c r="G363">
        <v>4.8999999999999998E-4</v>
      </c>
      <c r="H363">
        <v>30.18600082</v>
      </c>
      <c r="J363" s="2">
        <f>TREND(Calibration!$A$2:$A$4,Calibration!$B$2:$B$4,C363)</f>
        <v>370.35966772816153</v>
      </c>
      <c r="K363" s="2">
        <f>TREND(Calibration!$A$2:$A$4,Calibration!$C$2:$C$4,E363)</f>
        <v>382.80090575949271</v>
      </c>
      <c r="L363" s="2">
        <f>TREND(Calibration!$A$2:$A$4,Calibration!$D$2:$D$4,G363)</f>
        <v>-978.6831304763972</v>
      </c>
    </row>
    <row r="364" spans="1:12" x14ac:dyDescent="0.25">
      <c r="A364">
        <v>1810080</v>
      </c>
      <c r="B364">
        <v>14.43599987</v>
      </c>
      <c r="C364">
        <v>0.46010000000000001</v>
      </c>
      <c r="D364">
        <v>27.809000019999999</v>
      </c>
      <c r="E364">
        <v>0.24346000000000001</v>
      </c>
      <c r="F364">
        <v>36.471000670000002</v>
      </c>
      <c r="G364">
        <v>5.4000000000000001E-4</v>
      </c>
      <c r="H364">
        <v>30.17700005</v>
      </c>
      <c r="J364" s="2">
        <f>TREND(Calibration!$A$2:$A$4,Calibration!$B$2:$B$4,C364)</f>
        <v>362.874091717022</v>
      </c>
      <c r="K364" s="2">
        <f>TREND(Calibration!$A$2:$A$4,Calibration!$C$2:$C$4,E364)</f>
        <v>381.57487290502263</v>
      </c>
      <c r="L364" s="2">
        <f>TREND(Calibration!$A$2:$A$4,Calibration!$D$2:$D$4,G364)</f>
        <v>-978.46009080915246</v>
      </c>
    </row>
    <row r="365" spans="1:12" x14ac:dyDescent="0.25">
      <c r="A365">
        <v>1815091</v>
      </c>
      <c r="B365">
        <v>14.420000079999999</v>
      </c>
      <c r="C365">
        <v>0.46279999999999999</v>
      </c>
      <c r="D365">
        <v>27.825000760000002</v>
      </c>
      <c r="E365">
        <v>0.24341001000000001</v>
      </c>
      <c r="F365">
        <v>36.477001190000003</v>
      </c>
      <c r="G365">
        <v>5.4000000000000001E-4</v>
      </c>
      <c r="H365">
        <v>30.18600082</v>
      </c>
      <c r="J365" s="2">
        <f>TREND(Calibration!$A$2:$A$4,Calibration!$B$2:$B$4,C365)</f>
        <v>364.83632818379016</v>
      </c>
      <c r="K365" s="2">
        <f>TREND(Calibration!$A$2:$A$4,Calibration!$C$2:$C$4,E365)</f>
        <v>381.19179032239276</v>
      </c>
      <c r="L365" s="2">
        <f>TREND(Calibration!$A$2:$A$4,Calibration!$D$2:$D$4,G365)</f>
        <v>-978.46009080915246</v>
      </c>
    </row>
    <row r="366" spans="1:12" x14ac:dyDescent="0.25">
      <c r="A366">
        <v>1820082</v>
      </c>
      <c r="B366">
        <v>14.446000099999999</v>
      </c>
      <c r="C366">
        <v>0.48230001</v>
      </c>
      <c r="D366">
        <v>27.815000529999999</v>
      </c>
      <c r="E366">
        <v>0.24335000000000001</v>
      </c>
      <c r="F366">
        <v>36.541000369999999</v>
      </c>
      <c r="G366">
        <v>6.4999999999999997E-4</v>
      </c>
      <c r="H366">
        <v>30.10899925</v>
      </c>
      <c r="J366" s="2">
        <f>TREND(Calibration!$A$2:$A$4,Calibration!$B$2:$B$4,C366)</f>
        <v>379.00804326688046</v>
      </c>
      <c r="K366" s="2">
        <f>TREND(Calibration!$A$2:$A$4,Calibration!$C$2:$C$4,E366)</f>
        <v>380.73192263318242</v>
      </c>
      <c r="L366" s="2">
        <f>TREND(Calibration!$A$2:$A$4,Calibration!$D$2:$D$4,G366)</f>
        <v>-977.96940354121409</v>
      </c>
    </row>
    <row r="367" spans="1:12" x14ac:dyDescent="0.25">
      <c r="A367">
        <v>1825081</v>
      </c>
      <c r="B367">
        <v>14.4090004</v>
      </c>
      <c r="C367">
        <v>0.47249999999999998</v>
      </c>
      <c r="D367">
        <v>27.81399918</v>
      </c>
      <c r="E367">
        <v>0.24335000000000001</v>
      </c>
      <c r="F367">
        <v>36.477001190000003</v>
      </c>
      <c r="G367">
        <v>5.4000000000000001E-4</v>
      </c>
      <c r="H367">
        <v>30.05500031</v>
      </c>
      <c r="J367" s="2">
        <f>TREND(Calibration!$A$2:$A$4,Calibration!$B$2:$B$4,C367)</f>
        <v>371.88584437921651</v>
      </c>
      <c r="K367" s="2">
        <f>TREND(Calibration!$A$2:$A$4,Calibration!$C$2:$C$4,E367)</f>
        <v>380.73192263318242</v>
      </c>
      <c r="L367" s="2">
        <f>TREND(Calibration!$A$2:$A$4,Calibration!$D$2:$D$4,G367)</f>
        <v>-978.46009080915246</v>
      </c>
    </row>
    <row r="368" spans="1:12" x14ac:dyDescent="0.25">
      <c r="A368">
        <v>1830082</v>
      </c>
      <c r="B368">
        <v>14.432000159999999</v>
      </c>
      <c r="C368">
        <v>0.48010001000000002</v>
      </c>
      <c r="D368">
        <v>27.80800056</v>
      </c>
      <c r="E368">
        <v>0.24341001000000001</v>
      </c>
      <c r="F368">
        <v>36.499000549999998</v>
      </c>
      <c r="G368">
        <v>5.9000000000000003E-4</v>
      </c>
      <c r="H368">
        <v>30.06699944</v>
      </c>
      <c r="J368" s="2">
        <f>TREND(Calibration!$A$2:$A$4,Calibration!$B$2:$B$4,C368)</f>
        <v>377.40918392358793</v>
      </c>
      <c r="K368" s="2">
        <f>TREND(Calibration!$A$2:$A$4,Calibration!$C$2:$C$4,E368)</f>
        <v>381.19179032239276</v>
      </c>
      <c r="L368" s="2">
        <f>TREND(Calibration!$A$2:$A$4,Calibration!$D$2:$D$4,G368)</f>
        <v>-978.23705114190773</v>
      </c>
    </row>
    <row r="369" spans="1:12" x14ac:dyDescent="0.25">
      <c r="A369">
        <v>1835081</v>
      </c>
      <c r="B369">
        <v>14.48499966</v>
      </c>
      <c r="C369">
        <v>0.47580001</v>
      </c>
      <c r="D369">
        <v>27.788999560000001</v>
      </c>
      <c r="E369">
        <v>0.24335000000000001</v>
      </c>
      <c r="F369">
        <v>36.484001159999998</v>
      </c>
      <c r="G369">
        <v>5.9000000000000003E-4</v>
      </c>
      <c r="H369">
        <v>30.153999330000001</v>
      </c>
      <c r="J369" s="2">
        <f>TREND(Calibration!$A$2:$A$4,Calibration!$B$2:$B$4,C369)</f>
        <v>374.28414066169785</v>
      </c>
      <c r="K369" s="2">
        <f>TREND(Calibration!$A$2:$A$4,Calibration!$C$2:$C$4,E369)</f>
        <v>380.73192263318242</v>
      </c>
      <c r="L369" s="2">
        <f>TREND(Calibration!$A$2:$A$4,Calibration!$D$2:$D$4,G369)</f>
        <v>-978.23705114190773</v>
      </c>
    </row>
    <row r="370" spans="1:12" x14ac:dyDescent="0.25">
      <c r="A370">
        <v>1840083</v>
      </c>
      <c r="B370">
        <v>14.43900013</v>
      </c>
      <c r="C370">
        <v>0.47960001000000002</v>
      </c>
      <c r="D370">
        <v>27.830999370000001</v>
      </c>
      <c r="E370">
        <v>0.24341001000000001</v>
      </c>
      <c r="F370">
        <v>36.512001040000001</v>
      </c>
      <c r="G370">
        <v>5.9000000000000003E-4</v>
      </c>
      <c r="H370">
        <v>30.083000179999999</v>
      </c>
      <c r="J370" s="2">
        <f>TREND(Calibration!$A$2:$A$4,Calibration!$B$2:$B$4,C370)</f>
        <v>377.04580680011236</v>
      </c>
      <c r="K370" s="2">
        <f>TREND(Calibration!$A$2:$A$4,Calibration!$C$2:$C$4,E370)</f>
        <v>381.19179032239276</v>
      </c>
      <c r="L370" s="2">
        <f>TREND(Calibration!$A$2:$A$4,Calibration!$D$2:$D$4,G370)</f>
        <v>-978.23705114190773</v>
      </c>
    </row>
    <row r="371" spans="1:12" x14ac:dyDescent="0.25">
      <c r="A371">
        <v>1845081</v>
      </c>
      <c r="B371">
        <v>14.402000429999999</v>
      </c>
      <c r="C371">
        <v>0.46660000000000001</v>
      </c>
      <c r="D371">
        <v>27.823999400000002</v>
      </c>
      <c r="E371">
        <v>0.24341001000000001</v>
      </c>
      <c r="F371">
        <v>36.42599869</v>
      </c>
      <c r="G371">
        <v>4.8999999999999998E-4</v>
      </c>
      <c r="H371">
        <v>30.12199974</v>
      </c>
      <c r="J371" s="2">
        <f>TREND(Calibration!$A$2:$A$4,Calibration!$B$2:$B$4,C371)</f>
        <v>367.59799432220461</v>
      </c>
      <c r="K371" s="2">
        <f>TREND(Calibration!$A$2:$A$4,Calibration!$C$2:$C$4,E371)</f>
        <v>381.19179032239276</v>
      </c>
      <c r="L371" s="2">
        <f>TREND(Calibration!$A$2:$A$4,Calibration!$D$2:$D$4,G371)</f>
        <v>-978.6831304763972</v>
      </c>
    </row>
    <row r="372" spans="1:12" x14ac:dyDescent="0.25">
      <c r="A372">
        <v>1850085</v>
      </c>
      <c r="B372">
        <v>14.40600014</v>
      </c>
      <c r="C372">
        <v>0.46929999999999999</v>
      </c>
      <c r="D372">
        <v>27.840000150000002</v>
      </c>
      <c r="E372">
        <v>0.24335000000000001</v>
      </c>
      <c r="F372">
        <v>36.460998539999999</v>
      </c>
      <c r="G372">
        <v>5.9000000000000003E-4</v>
      </c>
      <c r="H372">
        <v>30.13800049</v>
      </c>
      <c r="J372" s="2">
        <f>TREND(Calibration!$A$2:$A$4,Calibration!$B$2:$B$4,C372)</f>
        <v>369.56023078897277</v>
      </c>
      <c r="K372" s="2">
        <f>TREND(Calibration!$A$2:$A$4,Calibration!$C$2:$C$4,E372)</f>
        <v>380.73192263318242</v>
      </c>
      <c r="L372" s="2">
        <f>TREND(Calibration!$A$2:$A$4,Calibration!$D$2:$D$4,G372)</f>
        <v>-978.23705114190773</v>
      </c>
    </row>
    <row r="373" spans="1:12" x14ac:dyDescent="0.25">
      <c r="A373">
        <v>1855081</v>
      </c>
      <c r="B373">
        <v>14.376000400000001</v>
      </c>
      <c r="C373">
        <v>0.47960001000000002</v>
      </c>
      <c r="D373">
        <v>27.820999149999999</v>
      </c>
      <c r="E373">
        <v>0.24335000000000001</v>
      </c>
      <c r="F373">
        <v>36.506000520000001</v>
      </c>
      <c r="G373">
        <v>6.4999999999999997E-4</v>
      </c>
      <c r="H373">
        <v>30.143999099999998</v>
      </c>
      <c r="J373" s="2">
        <f>TREND(Calibration!$A$2:$A$4,Calibration!$B$2:$B$4,C373)</f>
        <v>377.04580680011236</v>
      </c>
      <c r="K373" s="2">
        <f>TREND(Calibration!$A$2:$A$4,Calibration!$C$2:$C$4,E373)</f>
        <v>380.73192263318242</v>
      </c>
      <c r="L373" s="2">
        <f>TREND(Calibration!$A$2:$A$4,Calibration!$D$2:$D$4,G373)</f>
        <v>-977.96940354121409</v>
      </c>
    </row>
    <row r="374" spans="1:12" x14ac:dyDescent="0.25">
      <c r="A374">
        <v>1860081</v>
      </c>
      <c r="B374">
        <v>14.352000240000001</v>
      </c>
      <c r="C374">
        <v>0.47150001000000002</v>
      </c>
      <c r="D374">
        <v>27.81399918</v>
      </c>
      <c r="E374">
        <v>0.24335000000000001</v>
      </c>
      <c r="F374">
        <v>36.429000850000001</v>
      </c>
      <c r="G374">
        <v>5.9000000000000003E-4</v>
      </c>
      <c r="H374">
        <v>30.122999190000002</v>
      </c>
      <c r="J374" s="2">
        <f>TREND(Calibration!$A$2:$A$4,Calibration!$B$2:$B$4,C374)</f>
        <v>371.15909739980788</v>
      </c>
      <c r="K374" s="2">
        <f>TREND(Calibration!$A$2:$A$4,Calibration!$C$2:$C$4,E374)</f>
        <v>380.73192263318242</v>
      </c>
      <c r="L374" s="2">
        <f>TREND(Calibration!$A$2:$A$4,Calibration!$D$2:$D$4,G374)</f>
        <v>-978.23705114190773</v>
      </c>
    </row>
    <row r="375" spans="1:12" x14ac:dyDescent="0.25">
      <c r="A375">
        <v>1865081</v>
      </c>
      <c r="B375">
        <v>14.375</v>
      </c>
      <c r="C375">
        <v>0.46880000999999999</v>
      </c>
      <c r="D375">
        <v>27.81399918</v>
      </c>
      <c r="E375">
        <v>0.24335000000000001</v>
      </c>
      <c r="F375">
        <v>36.442001339999997</v>
      </c>
      <c r="G375">
        <v>4.8999999999999998E-4</v>
      </c>
      <c r="H375">
        <v>30.17700005</v>
      </c>
      <c r="J375" s="2">
        <f>TREND(Calibration!$A$2:$A$4,Calibration!$B$2:$B$4,C375)</f>
        <v>369.19686093303966</v>
      </c>
      <c r="K375" s="2">
        <f>TREND(Calibration!$A$2:$A$4,Calibration!$C$2:$C$4,E375)</f>
        <v>380.73192263318242</v>
      </c>
      <c r="L375" s="2">
        <f>TREND(Calibration!$A$2:$A$4,Calibration!$D$2:$D$4,G375)</f>
        <v>-978.6831304763972</v>
      </c>
    </row>
    <row r="376" spans="1:12" x14ac:dyDescent="0.25">
      <c r="A376">
        <v>1870082</v>
      </c>
      <c r="B376">
        <v>14.35999966</v>
      </c>
      <c r="C376">
        <v>0.46500000000000002</v>
      </c>
      <c r="D376">
        <v>27.826999659999998</v>
      </c>
      <c r="E376">
        <v>0.24335000000000001</v>
      </c>
      <c r="F376">
        <v>36.445999149999999</v>
      </c>
      <c r="G376">
        <v>5.4000000000000001E-4</v>
      </c>
      <c r="H376">
        <v>30.166999820000001</v>
      </c>
      <c r="J376" s="2">
        <f>TREND(Calibration!$A$2:$A$4,Calibration!$B$2:$B$4,C376)</f>
        <v>366.43518752708275</v>
      </c>
      <c r="K376" s="2">
        <f>TREND(Calibration!$A$2:$A$4,Calibration!$C$2:$C$4,E376)</f>
        <v>380.73192263318242</v>
      </c>
      <c r="L376" s="2">
        <f>TREND(Calibration!$A$2:$A$4,Calibration!$D$2:$D$4,G376)</f>
        <v>-978.46009080915246</v>
      </c>
    </row>
    <row r="377" spans="1:12" x14ac:dyDescent="0.25">
      <c r="A377">
        <v>1875081</v>
      </c>
      <c r="B377">
        <v>14.37100029</v>
      </c>
      <c r="C377">
        <v>0.47899999999999998</v>
      </c>
      <c r="D377">
        <v>27.822000500000001</v>
      </c>
      <c r="E377">
        <v>0.24270998999999999</v>
      </c>
      <c r="F377">
        <v>36.527999880000003</v>
      </c>
      <c r="G377">
        <v>6.4999999999999997E-4</v>
      </c>
      <c r="H377">
        <v>30.103000640000001</v>
      </c>
      <c r="J377" s="2">
        <f>TREND(Calibration!$A$2:$A$4,Calibration!$B$2:$B$4,C377)</f>
        <v>376.60974698439912</v>
      </c>
      <c r="K377" s="2">
        <f>TREND(Calibration!$A$2:$A$4,Calibration!$C$2:$C$4,E377)</f>
        <v>375.82740805608751</v>
      </c>
      <c r="L377" s="2">
        <f>TREND(Calibration!$A$2:$A$4,Calibration!$D$2:$D$4,G377)</f>
        <v>-977.96940354121409</v>
      </c>
    </row>
    <row r="378" spans="1:12" x14ac:dyDescent="0.25">
      <c r="A378">
        <v>1880081</v>
      </c>
      <c r="B378">
        <v>14.32299995</v>
      </c>
      <c r="C378">
        <v>0.46660000000000001</v>
      </c>
      <c r="D378">
        <v>27.83799934</v>
      </c>
      <c r="E378">
        <v>0.24276</v>
      </c>
      <c r="F378">
        <v>36.438999180000003</v>
      </c>
      <c r="G378">
        <v>5.9000000000000003E-4</v>
      </c>
      <c r="H378">
        <v>30.100000380000001</v>
      </c>
      <c r="J378" s="2">
        <f>TREND(Calibration!$A$2:$A$4,Calibration!$B$2:$B$4,C378)</f>
        <v>367.59799432220461</v>
      </c>
      <c r="K378" s="2">
        <f>TREND(Calibration!$A$2:$A$4,Calibration!$C$2:$C$4,E378)</f>
        <v>376.21064390240326</v>
      </c>
      <c r="L378" s="2">
        <f>TREND(Calibration!$A$2:$A$4,Calibration!$D$2:$D$4,G378)</f>
        <v>-978.23705114190773</v>
      </c>
    </row>
    <row r="379" spans="1:12" x14ac:dyDescent="0.25">
      <c r="A379">
        <v>1885081</v>
      </c>
      <c r="B379">
        <v>14.32600021</v>
      </c>
      <c r="C379">
        <v>0.4698</v>
      </c>
      <c r="D379">
        <v>27.812000269999999</v>
      </c>
      <c r="E379">
        <v>0.24303</v>
      </c>
      <c r="F379">
        <v>36.465000150000002</v>
      </c>
      <c r="G379">
        <v>5.4000000000000001E-4</v>
      </c>
      <c r="H379">
        <v>30.086999890000001</v>
      </c>
      <c r="J379" s="2">
        <f>TREND(Calibration!$A$2:$A$4,Calibration!$B$2:$B$4,C379)</f>
        <v>369.92360791244835</v>
      </c>
      <c r="K379" s="2">
        <f>TREND(Calibration!$A$2:$A$4,Calibration!$C$2:$C$4,E379)</f>
        <v>378.27970366055638</v>
      </c>
      <c r="L379" s="2">
        <f>TREND(Calibration!$A$2:$A$4,Calibration!$D$2:$D$4,G379)</f>
        <v>-978.46009080915246</v>
      </c>
    </row>
    <row r="380" spans="1:12" x14ac:dyDescent="0.25">
      <c r="A380">
        <v>1890081</v>
      </c>
      <c r="B380">
        <v>14.37300014</v>
      </c>
      <c r="C380">
        <v>0.47360000000000002</v>
      </c>
      <c r="D380">
        <v>27.81100082</v>
      </c>
      <c r="E380">
        <v>0.24335000000000001</v>
      </c>
      <c r="F380">
        <v>36.506000520000001</v>
      </c>
      <c r="G380">
        <v>5.9000000000000003E-4</v>
      </c>
      <c r="H380">
        <v>30.18000031</v>
      </c>
      <c r="J380" s="2">
        <f>TREND(Calibration!$A$2:$A$4,Calibration!$B$2:$B$4,C380)</f>
        <v>372.68527405086286</v>
      </c>
      <c r="K380" s="2">
        <f>TREND(Calibration!$A$2:$A$4,Calibration!$C$2:$C$4,E380)</f>
        <v>380.73192263318242</v>
      </c>
      <c r="L380" s="2">
        <f>TREND(Calibration!$A$2:$A$4,Calibration!$D$2:$D$4,G380)</f>
        <v>-978.23705114190773</v>
      </c>
    </row>
    <row r="381" spans="1:12" x14ac:dyDescent="0.25">
      <c r="A381">
        <v>1895081</v>
      </c>
      <c r="B381">
        <v>14.30500031</v>
      </c>
      <c r="C381">
        <v>0.46709999000000002</v>
      </c>
      <c r="D381">
        <v>27.823999400000002</v>
      </c>
      <c r="E381">
        <v>0.24341001000000001</v>
      </c>
      <c r="F381">
        <v>36.465000150000002</v>
      </c>
      <c r="G381">
        <v>5.9000000000000003E-4</v>
      </c>
      <c r="H381">
        <v>30.100000380000001</v>
      </c>
      <c r="J381" s="2">
        <f>TREND(Calibration!$A$2:$A$4,Calibration!$B$2:$B$4,C381)</f>
        <v>367.96136417813779</v>
      </c>
      <c r="K381" s="2">
        <f>TREND(Calibration!$A$2:$A$4,Calibration!$C$2:$C$4,E381)</f>
        <v>381.19179032239276</v>
      </c>
      <c r="L381" s="2">
        <f>TREND(Calibration!$A$2:$A$4,Calibration!$D$2:$D$4,G381)</f>
        <v>-978.23705114190773</v>
      </c>
    </row>
    <row r="382" spans="1:12" x14ac:dyDescent="0.25">
      <c r="A382">
        <v>1900091</v>
      </c>
      <c r="B382">
        <v>14.36699963</v>
      </c>
      <c r="C382">
        <v>0.47899999999999998</v>
      </c>
      <c r="D382">
        <v>27.798000340000002</v>
      </c>
      <c r="E382">
        <v>0.24308001000000001</v>
      </c>
      <c r="F382">
        <v>36.499000549999998</v>
      </c>
      <c r="G382">
        <v>5.9000000000000003E-4</v>
      </c>
      <c r="H382">
        <v>30.222000120000001</v>
      </c>
      <c r="J382" s="2">
        <f>TREND(Calibration!$A$2:$A$4,Calibration!$B$2:$B$4,C382)</f>
        <v>376.60974698439912</v>
      </c>
      <c r="K382" s="2">
        <f>TREND(Calibration!$A$2:$A$4,Calibration!$C$2:$C$4,E382)</f>
        <v>378.66293950687214</v>
      </c>
      <c r="L382" s="2">
        <f>TREND(Calibration!$A$2:$A$4,Calibration!$D$2:$D$4,G382)</f>
        <v>-978.23705114190773</v>
      </c>
    </row>
    <row r="383" spans="1:12" x14ac:dyDescent="0.25">
      <c r="A383">
        <v>1905081</v>
      </c>
      <c r="B383">
        <v>14.333999629999999</v>
      </c>
      <c r="C383">
        <v>0.47470000000000001</v>
      </c>
      <c r="D383">
        <v>27.829999919999999</v>
      </c>
      <c r="E383">
        <v>0.24270998999999999</v>
      </c>
      <c r="F383">
        <v>36.484001159999998</v>
      </c>
      <c r="G383">
        <v>5.4000000000000001E-4</v>
      </c>
      <c r="H383">
        <v>30.12800026</v>
      </c>
      <c r="J383" s="2">
        <f>TREND(Calibration!$A$2:$A$4,Calibration!$B$2:$B$4,C383)</f>
        <v>373.4847037225091</v>
      </c>
      <c r="K383" s="2">
        <f>TREND(Calibration!$A$2:$A$4,Calibration!$C$2:$C$4,E383)</f>
        <v>375.82740805608751</v>
      </c>
      <c r="L383" s="2">
        <f>TREND(Calibration!$A$2:$A$4,Calibration!$D$2:$D$4,G383)</f>
        <v>-978.46009080915246</v>
      </c>
    </row>
    <row r="384" spans="1:12" x14ac:dyDescent="0.25">
      <c r="A384">
        <v>1910086</v>
      </c>
      <c r="B384">
        <v>14.38799953</v>
      </c>
      <c r="C384">
        <v>0.47960001000000002</v>
      </c>
      <c r="D384">
        <v>27.80200005</v>
      </c>
      <c r="E384">
        <v>0.24270998999999999</v>
      </c>
      <c r="F384">
        <v>36.502998349999999</v>
      </c>
      <c r="G384">
        <v>5.9000000000000003E-4</v>
      </c>
      <c r="H384">
        <v>30.150999070000001</v>
      </c>
      <c r="J384" s="2">
        <f>TREND(Calibration!$A$2:$A$4,Calibration!$B$2:$B$4,C384)</f>
        <v>377.04580680011236</v>
      </c>
      <c r="K384" s="2">
        <f>TREND(Calibration!$A$2:$A$4,Calibration!$C$2:$C$4,E384)</f>
        <v>375.82740805608751</v>
      </c>
      <c r="L384" s="2">
        <f>TREND(Calibration!$A$2:$A$4,Calibration!$D$2:$D$4,G384)</f>
        <v>-978.23705114190773</v>
      </c>
    </row>
    <row r="385" spans="1:12" x14ac:dyDescent="0.25">
      <c r="A385">
        <v>1915081</v>
      </c>
      <c r="B385">
        <v>14.39099979</v>
      </c>
      <c r="C385">
        <v>0.47199999999999998</v>
      </c>
      <c r="D385">
        <v>27.805999759999999</v>
      </c>
      <c r="E385">
        <v>0.24281</v>
      </c>
      <c r="F385">
        <v>36.521999360000002</v>
      </c>
      <c r="G385">
        <v>5.4000000000000001E-4</v>
      </c>
      <c r="H385">
        <v>30.201999659999998</v>
      </c>
      <c r="J385" s="2">
        <f>TREND(Calibration!$A$2:$A$4,Calibration!$B$2:$B$4,C385)</f>
        <v>371.52246725574093</v>
      </c>
      <c r="K385" s="2">
        <f>TREND(Calibration!$A$2:$A$4,Calibration!$C$2:$C$4,E385)</f>
        <v>376.59380311687596</v>
      </c>
      <c r="L385" s="2">
        <f>TREND(Calibration!$A$2:$A$4,Calibration!$D$2:$D$4,G385)</f>
        <v>-978.46009080915246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'5G'!$J320 + Calibration!$C$11</f>
        <v>383.87768403694338</v>
      </c>
      <c r="C3" s="3">
        <v>452.45940421433534</v>
      </c>
      <c r="D3" s="3">
        <v>-977.96940354121409</v>
      </c>
      <c r="E3" s="3">
        <f t="shared" ref="E3:E66" si="0">(C3-$B$213)/(7*35314.6667/1400)</f>
        <v>0.43067369765923341</v>
      </c>
      <c r="G3" s="3">
        <f>'6G'!$J32 + Calibration!$C$11</f>
        <v>376.82816784151703</v>
      </c>
      <c r="H3" s="3">
        <v>667.02856431910982</v>
      </c>
      <c r="I3" s="3">
        <v>-978.46009080915246</v>
      </c>
      <c r="J3" s="3">
        <f>(H3-$G$213)/(7*35314.6667/1400)</f>
        <v>1.6443332621096407</v>
      </c>
      <c r="L3" s="3">
        <f>'7G'!$J32 + Calibration!$C$11</f>
        <v>371.74088811285884</v>
      </c>
      <c r="M3" s="3">
        <v>1037.6966351364215</v>
      </c>
      <c r="N3" s="3">
        <v>-978.23705114190773</v>
      </c>
      <c r="O3" s="3">
        <f t="shared" ref="O3:O66" si="1">(M3-$L$213)/(7*35314.6667/1400)</f>
        <v>3.762672877329913</v>
      </c>
      <c r="Q3" s="3">
        <f>'8G'!$J32 + Calibration!$C$11</f>
        <v>375.22930123068193</v>
      </c>
      <c r="R3" s="3">
        <v>1182.6840818929329</v>
      </c>
      <c r="S3" s="3">
        <v>-978.46009080915246</v>
      </c>
      <c r="T3" s="3">
        <f t="shared" ref="T3:T66" si="2">(R3-$Q$213)/(7*35314.6667/1400)</f>
        <v>4.5857345975745138</v>
      </c>
    </row>
    <row r="4" spans="1:20" x14ac:dyDescent="0.25">
      <c r="A4" s="3">
        <f>1/12+A3</f>
        <v>2.5833333333333335</v>
      </c>
      <c r="B4" s="3">
        <f>'5G'!$J321 + Calibration!$C$11</f>
        <v>383.87768403694338</v>
      </c>
      <c r="C4" s="3">
        <v>456.98068294511495</v>
      </c>
      <c r="D4" s="3">
        <v>-978.23705114190773</v>
      </c>
      <c r="E4" s="3">
        <f t="shared" si="0"/>
        <v>0.45627936891864596</v>
      </c>
      <c r="G4" s="3">
        <f>'6G'!$J33 + Calibration!$C$11</f>
        <v>382.71487724182151</v>
      </c>
      <c r="H4" s="3">
        <v>654.99728835282053</v>
      </c>
      <c r="I4" s="3">
        <v>-978.23705114190773</v>
      </c>
      <c r="J4" s="3">
        <f t="shared" ref="J4:J67" si="3">(H4-$G$213)/(7*35314.6667/1400)</f>
        <v>1.5761957028994937</v>
      </c>
      <c r="L4" s="3">
        <f>'7G'!$J33 + Calibration!$C$11</f>
        <v>372.10425796879196</v>
      </c>
      <c r="M4" s="3">
        <v>1036.9303933393187</v>
      </c>
      <c r="N4" s="3">
        <v>-978.23705114190773</v>
      </c>
      <c r="O4" s="3">
        <f t="shared" si="1"/>
        <v>3.7583333670430847</v>
      </c>
      <c r="Q4" s="3">
        <f>'8G'!$J33 + Calibration!$C$11</f>
        <v>379.95320383586454</v>
      </c>
      <c r="R4" s="3">
        <v>1170.2697999758573</v>
      </c>
      <c r="S4" s="3">
        <v>-978.23705114190773</v>
      </c>
      <c r="T4" s="3">
        <f t="shared" si="2"/>
        <v>4.5154279342125987</v>
      </c>
    </row>
    <row r="5" spans="1:20" x14ac:dyDescent="0.25">
      <c r="A5" s="3">
        <f t="shared" ref="A5:A68" si="4">1/12+A4</f>
        <v>2.666666666666667</v>
      </c>
      <c r="B5" s="3">
        <f>'5G'!$J322 + Calibration!$C$11</f>
        <v>387.8021569704797</v>
      </c>
      <c r="C5" s="3">
        <v>457.82363321695516</v>
      </c>
      <c r="D5" s="3">
        <v>-978.23705114190773</v>
      </c>
      <c r="E5" s="3">
        <f t="shared" si="0"/>
        <v>0.4610533076280276</v>
      </c>
      <c r="G5" s="3">
        <f>'6G'!$J34 + Calibration!$C$11</f>
        <v>380.75264077505329</v>
      </c>
      <c r="H5" s="3">
        <v>637.60193664759777</v>
      </c>
      <c r="I5" s="3">
        <v>-977.96940354121409</v>
      </c>
      <c r="J5" s="3">
        <f t="shared" si="3"/>
        <v>1.4776794017094119</v>
      </c>
      <c r="L5" s="3">
        <f>'7G'!$J34 + Calibration!$C$11</f>
        <v>371.74088811285884</v>
      </c>
      <c r="M5" s="3">
        <v>1049.7279111027108</v>
      </c>
      <c r="N5" s="3">
        <v>-978.23705114190773</v>
      </c>
      <c r="O5" s="3">
        <f t="shared" si="1"/>
        <v>3.8308104365400601</v>
      </c>
      <c r="Q5" s="3">
        <f>'8G'!$J34 + Calibration!$C$11</f>
        <v>381.11601063098641</v>
      </c>
      <c r="R5" s="3">
        <v>1230.3491648051934</v>
      </c>
      <c r="S5" s="3">
        <v>-978.6831304763972</v>
      </c>
      <c r="T5" s="3">
        <f t="shared" si="2"/>
        <v>4.8556795658630598</v>
      </c>
    </row>
    <row r="6" spans="1:20" x14ac:dyDescent="0.25">
      <c r="A6" s="3">
        <f t="shared" si="4"/>
        <v>2.7500000000000004</v>
      </c>
      <c r="B6" s="3">
        <f>'5G'!$J323 + Calibration!$C$11</f>
        <v>384.67711370858967</v>
      </c>
      <c r="C6" s="3">
        <v>454.06859628327834</v>
      </c>
      <c r="D6" s="3">
        <v>-978.23705114190773</v>
      </c>
      <c r="E6" s="3">
        <f t="shared" si="0"/>
        <v>0.43978714665544327</v>
      </c>
      <c r="G6" s="3">
        <f>'6G'!$J35 + Calibration!$C$11</f>
        <v>383.07824709775463</v>
      </c>
      <c r="H6" s="3">
        <v>625.18742483499295</v>
      </c>
      <c r="I6" s="3">
        <v>-978.23705114190773</v>
      </c>
      <c r="J6" s="3">
        <f t="shared" si="3"/>
        <v>1.4073714363642098</v>
      </c>
      <c r="L6" s="3">
        <f>'7G'!$J35 + Calibration!$C$11</f>
        <v>367.81640791178</v>
      </c>
      <c r="M6" s="3">
        <v>1041.4516720700979</v>
      </c>
      <c r="N6" s="3">
        <v>-978.46009080915246</v>
      </c>
      <c r="O6" s="3">
        <f t="shared" si="1"/>
        <v>3.7839390383024947</v>
      </c>
      <c r="Q6" s="3">
        <f>'8G'!$J35 + Calibration!$C$11</f>
        <v>381.55207044669964</v>
      </c>
      <c r="R6" s="3">
        <v>1226.2111219207302</v>
      </c>
      <c r="S6" s="3">
        <v>-978.6831304763972</v>
      </c>
      <c r="T6" s="3">
        <f t="shared" si="2"/>
        <v>4.8322443007387079</v>
      </c>
    </row>
    <row r="7" spans="1:20" x14ac:dyDescent="0.25">
      <c r="A7" s="3">
        <f t="shared" si="4"/>
        <v>2.8333333333333339</v>
      </c>
      <c r="B7" s="3">
        <f>'5G'!$J324 + Calibration!$C$11</f>
        <v>384.31372205002913</v>
      </c>
      <c r="C7" s="3">
        <v>454.91154655511855</v>
      </c>
      <c r="D7" s="3">
        <v>-977.96940354121409</v>
      </c>
      <c r="E7" s="3">
        <f t="shared" si="0"/>
        <v>0.44456108536482492</v>
      </c>
      <c r="G7" s="3">
        <f>'6G'!$J36 + Calibration!$C$11</f>
        <v>378.42702718480956</v>
      </c>
      <c r="H7" s="3">
        <v>612.31335186054935</v>
      </c>
      <c r="I7" s="3">
        <v>-977.96940354121409</v>
      </c>
      <c r="J7" s="3">
        <f t="shared" si="3"/>
        <v>1.3344608064335379</v>
      </c>
      <c r="L7" s="3">
        <f>'7G'!$J36 + Calibration!$C$11</f>
        <v>367.38034809606688</v>
      </c>
      <c r="M7" s="3">
        <v>1017.8491410904155</v>
      </c>
      <c r="N7" s="3">
        <v>-978.6831304763972</v>
      </c>
      <c r="O7" s="3">
        <f t="shared" si="1"/>
        <v>3.6502691884342395</v>
      </c>
      <c r="Q7" s="3">
        <f>'8G'!$J36 + Calibration!$C$11</f>
        <v>385.04048356452279</v>
      </c>
      <c r="R7" s="3">
        <v>1222.9158760444213</v>
      </c>
      <c r="S7" s="3">
        <v>-978.46009080915246</v>
      </c>
      <c r="T7" s="3">
        <f t="shared" si="2"/>
        <v>4.8135821063348807</v>
      </c>
    </row>
    <row r="8" spans="1:20" x14ac:dyDescent="0.25">
      <c r="A8" s="3">
        <f t="shared" si="4"/>
        <v>2.9166666666666674</v>
      </c>
      <c r="B8" s="3">
        <f>'5G'!$J325 + Calibration!$C$11</f>
        <v>390.92720023236973</v>
      </c>
      <c r="C8" s="3">
        <v>454.91154655511855</v>
      </c>
      <c r="D8" s="3">
        <v>-977.96940354121409</v>
      </c>
      <c r="E8" s="3">
        <f t="shared" si="0"/>
        <v>0.44456108536482492</v>
      </c>
      <c r="G8" s="3">
        <f>'6G'!$J37 + Calibration!$C$11</f>
        <v>377.99096736909644</v>
      </c>
      <c r="H8" s="3">
        <v>614.38248825054575</v>
      </c>
      <c r="I8" s="3">
        <v>-978.23705114190773</v>
      </c>
      <c r="J8" s="3">
        <f t="shared" si="3"/>
        <v>1.3461790899873589</v>
      </c>
      <c r="L8" s="3">
        <f>'7G'!$J37 + Calibration!$C$11</f>
        <v>370.94145117367003</v>
      </c>
      <c r="M8" s="3">
        <v>1019.5348883704103</v>
      </c>
      <c r="N8" s="3">
        <v>-978.46009080915246</v>
      </c>
      <c r="O8" s="3">
        <f t="shared" si="1"/>
        <v>3.6598161978641475</v>
      </c>
      <c r="Q8" s="3">
        <f>'8G'!$J37 + Calibration!$C$11</f>
        <v>376.82816784151703</v>
      </c>
      <c r="R8" s="3">
        <v>1242.380287507797</v>
      </c>
      <c r="S8" s="3">
        <v>-977.74636387396936</v>
      </c>
      <c r="T8" s="3">
        <f t="shared" si="2"/>
        <v>4.9238162570843516</v>
      </c>
    </row>
    <row r="9" spans="1:20" x14ac:dyDescent="0.25">
      <c r="A9" s="3">
        <f t="shared" si="4"/>
        <v>3.0000000000000009</v>
      </c>
      <c r="B9" s="3">
        <f>'5G'!$J326 + Calibration!$C$11</f>
        <v>387.43877984700413</v>
      </c>
      <c r="C9" s="3">
        <v>452.45940421433534</v>
      </c>
      <c r="D9" s="3">
        <v>-978.23705114190773</v>
      </c>
      <c r="E9" s="3">
        <f t="shared" si="0"/>
        <v>0.43067369765923341</v>
      </c>
      <c r="G9" s="3">
        <f>'6G'!$J38 + Calibration!$C$11</f>
        <v>373.26706476391382</v>
      </c>
      <c r="H9" s="3">
        <v>630.09186278024458</v>
      </c>
      <c r="I9" s="3">
        <v>-978.46009080915246</v>
      </c>
      <c r="J9" s="3">
        <f t="shared" si="3"/>
        <v>1.4351470797642458</v>
      </c>
      <c r="L9" s="3">
        <f>'7G'!$J38 + Calibration!$C$11</f>
        <v>376.46479071804146</v>
      </c>
      <c r="M9" s="3">
        <v>1012.0250443985863</v>
      </c>
      <c r="N9" s="3">
        <v>-978.46009080915246</v>
      </c>
      <c r="O9" s="3">
        <f t="shared" si="1"/>
        <v>3.6172851779022683</v>
      </c>
      <c r="Q9" s="3">
        <f>'8G'!$J38 + Calibration!$C$11</f>
        <v>374.86592410720635</v>
      </c>
      <c r="R9" s="3">
        <v>1252.2659485048814</v>
      </c>
      <c r="S9" s="3">
        <v>-978.46009080915246</v>
      </c>
      <c r="T9" s="3">
        <f t="shared" si="2"/>
        <v>4.9798024063014097</v>
      </c>
    </row>
    <row r="10" spans="1:20" x14ac:dyDescent="0.25">
      <c r="A10" s="3">
        <f t="shared" si="4"/>
        <v>3.0833333333333344</v>
      </c>
      <c r="B10" s="3">
        <f>'5G'!$J327 + Calibration!$C$11</f>
        <v>379.95320383586454</v>
      </c>
      <c r="C10" s="3">
        <v>452.45940421433534</v>
      </c>
      <c r="D10" s="3">
        <v>-978.23705114190773</v>
      </c>
      <c r="E10" s="3">
        <f t="shared" si="0"/>
        <v>0.43067369765923341</v>
      </c>
      <c r="G10" s="3">
        <f>'6G'!$J39 + Calibration!$C$11</f>
        <v>382.35148558326097</v>
      </c>
      <c r="H10" s="3">
        <v>641.7399795320614</v>
      </c>
      <c r="I10" s="3">
        <v>-978.23705114190773</v>
      </c>
      <c r="J10" s="3">
        <f t="shared" si="3"/>
        <v>1.5011146668337667</v>
      </c>
      <c r="L10" s="3">
        <f>'7G'!$J39 + Calibration!$C$11</f>
        <v>366.6536083842006</v>
      </c>
      <c r="M10" s="3">
        <v>1015.3968454859466</v>
      </c>
      <c r="N10" s="3">
        <v>-978.6831304763972</v>
      </c>
      <c r="O10" s="3">
        <f t="shared" si="1"/>
        <v>3.6363809327397925</v>
      </c>
      <c r="Q10" s="3">
        <f>'8G'!$J39 + Calibration!$C$11</f>
        <v>374.06649443556006</v>
      </c>
      <c r="R10" s="3">
        <v>1249.8136529004125</v>
      </c>
      <c r="S10" s="3">
        <v>-978.6831304763972</v>
      </c>
      <c r="T10" s="3">
        <f t="shared" si="2"/>
        <v>4.9659141506069631</v>
      </c>
    </row>
    <row r="11" spans="1:20" x14ac:dyDescent="0.25">
      <c r="A11" s="3">
        <f t="shared" si="4"/>
        <v>3.1666666666666679</v>
      </c>
      <c r="B11" s="3">
        <f>'5G'!$J328 + Calibration!$C$11</f>
        <v>379.95320383586454</v>
      </c>
      <c r="C11" s="3">
        <v>454.91154655511855</v>
      </c>
      <c r="D11" s="3">
        <v>-978.46009080915246</v>
      </c>
      <c r="E11" s="3">
        <f t="shared" si="0"/>
        <v>0.44456108536482492</v>
      </c>
      <c r="G11" s="3">
        <f>'6G'!$J40 + Calibration!$C$11</f>
        <v>383.51430691346781</v>
      </c>
      <c r="H11" s="3">
        <v>654.53749729545302</v>
      </c>
      <c r="I11" s="3">
        <v>-977.74636387396936</v>
      </c>
      <c r="J11" s="3">
        <f t="shared" si="3"/>
        <v>1.5735917363307392</v>
      </c>
      <c r="L11" s="3">
        <f>'7G'!$J40 + Calibration!$C$11</f>
        <v>370.14202150202374</v>
      </c>
      <c r="M11" s="3">
        <v>1024.4393263156619</v>
      </c>
      <c r="N11" s="3">
        <v>-978.6831304763972</v>
      </c>
      <c r="O11" s="3">
        <f t="shared" si="1"/>
        <v>3.6875918412641835</v>
      </c>
      <c r="Q11" s="3">
        <f>'8G'!$J40 + Calibration!$C$11</f>
        <v>372.90368764043819</v>
      </c>
      <c r="R11" s="3">
        <v>1241.9205730822725</v>
      </c>
      <c r="S11" s="3">
        <v>-978.46009080915246</v>
      </c>
      <c r="T11" s="3">
        <f t="shared" si="2"/>
        <v>4.9212127245100259</v>
      </c>
    </row>
    <row r="12" spans="1:20" x14ac:dyDescent="0.25">
      <c r="A12" s="3">
        <f t="shared" si="4"/>
        <v>3.2500000000000013</v>
      </c>
      <c r="B12" s="3">
        <f>'5G'!$J329 + Calibration!$C$11</f>
        <v>377.99096736909644</v>
      </c>
      <c r="C12" s="3">
        <v>460.27577555773814</v>
      </c>
      <c r="D12" s="3">
        <v>-977.96940354121409</v>
      </c>
      <c r="E12" s="3">
        <f t="shared" si="0"/>
        <v>0.47494069533361782</v>
      </c>
      <c r="G12" s="3">
        <f>'6G'!$J41 + Calibration!$C$11</f>
        <v>377.99096736909644</v>
      </c>
      <c r="H12" s="3">
        <v>661.58762684175304</v>
      </c>
      <c r="I12" s="3">
        <v>-978.46009080915246</v>
      </c>
      <c r="J12" s="3">
        <f t="shared" si="3"/>
        <v>1.6135192237182956</v>
      </c>
      <c r="L12" s="3">
        <f>'7G'!$J41 + Calibration!$C$11</f>
        <v>368.17978503525558</v>
      </c>
      <c r="M12" s="3">
        <v>1019.5348883704103</v>
      </c>
      <c r="N12" s="3">
        <v>-978.6831304763972</v>
      </c>
      <c r="O12" s="3">
        <f t="shared" si="1"/>
        <v>3.6598161978641475</v>
      </c>
      <c r="Q12" s="3">
        <f>'8G'!$J41 + Calibration!$C$11</f>
        <v>383.07824709775463</v>
      </c>
      <c r="R12" s="3">
        <v>1192.6462981010693</v>
      </c>
      <c r="S12" s="3">
        <v>-978.46009080915246</v>
      </c>
      <c r="T12" s="3">
        <f t="shared" si="2"/>
        <v>4.6421543072252716</v>
      </c>
    </row>
    <row r="13" spans="1:20" x14ac:dyDescent="0.25">
      <c r="A13" s="3">
        <f t="shared" si="4"/>
        <v>3.3333333333333348</v>
      </c>
      <c r="B13" s="3">
        <f>'5G'!$J330 + Calibration!$C$11</f>
        <v>375.66536104639511</v>
      </c>
      <c r="C13" s="3">
        <v>462.34491194773409</v>
      </c>
      <c r="D13" s="3">
        <v>-978.46009080915246</v>
      </c>
      <c r="E13" s="3">
        <f t="shared" si="0"/>
        <v>0.48665897888743626</v>
      </c>
      <c r="G13" s="3">
        <f>'6G'!$J42 + Calibration!$C$11</f>
        <v>385.47654338023591</v>
      </c>
      <c r="H13" s="3">
        <v>693.92634117510147</v>
      </c>
      <c r="I13" s="3">
        <v>-977.96940354121409</v>
      </c>
      <c r="J13" s="3">
        <f t="shared" si="3"/>
        <v>1.7966653063817257</v>
      </c>
      <c r="L13" s="3">
        <f>'7G'!$J42 + Calibration!$C$11</f>
        <v>365.85417144501184</v>
      </c>
      <c r="M13" s="3">
        <v>1012.4847588241103</v>
      </c>
      <c r="N13" s="3">
        <v>-978.23705114190773</v>
      </c>
      <c r="O13" s="3">
        <f t="shared" si="1"/>
        <v>3.6198887104765913</v>
      </c>
      <c r="Q13" s="3">
        <f>'8G'!$J42 + Calibration!$C$11</f>
        <v>379.95320383586454</v>
      </c>
      <c r="R13" s="3">
        <v>1172.7986507913777</v>
      </c>
      <c r="S13" s="3">
        <v>-978.23705114190773</v>
      </c>
      <c r="T13" s="3">
        <f t="shared" si="2"/>
        <v>4.5297497503407422</v>
      </c>
    </row>
    <row r="14" spans="1:20" x14ac:dyDescent="0.25">
      <c r="A14" s="3">
        <f t="shared" si="4"/>
        <v>3.4166666666666683</v>
      </c>
      <c r="B14" s="3">
        <f>'5G'!$J331 + Calibration!$C$11</f>
        <v>387.00272003129095</v>
      </c>
      <c r="C14" s="3">
        <v>459.43282528589793</v>
      </c>
      <c r="D14" s="3">
        <v>-977.96940354121409</v>
      </c>
      <c r="E14" s="3">
        <f t="shared" si="0"/>
        <v>0.47016675662423618</v>
      </c>
      <c r="G14" s="3">
        <f>'6G'!$J43 + Calibration!$C$11</f>
        <v>382.71487724182151</v>
      </c>
      <c r="H14" s="3">
        <v>710.93861029769391</v>
      </c>
      <c r="I14" s="3">
        <v>-978.23705114190773</v>
      </c>
      <c r="J14" s="3">
        <f t="shared" si="3"/>
        <v>1.8930120694256054</v>
      </c>
      <c r="L14" s="3">
        <f>'7G'!$J43 + Calibration!$C$11</f>
        <v>372.54031778450508</v>
      </c>
      <c r="M14" s="3">
        <v>1032.7923504548551</v>
      </c>
      <c r="N14" s="3">
        <v>-977.96940354121409</v>
      </c>
      <c r="O14" s="3">
        <f t="shared" si="1"/>
        <v>3.7348981019187297</v>
      </c>
      <c r="Q14" s="3">
        <f>'8G'!$J43 + Calibration!$C$11</f>
        <v>377.19153769745014</v>
      </c>
      <c r="R14" s="3">
        <v>1187.6653049447657</v>
      </c>
      <c r="S14" s="3">
        <v>-978.46009080915246</v>
      </c>
      <c r="T14" s="3">
        <f t="shared" si="2"/>
        <v>4.6139451033915355</v>
      </c>
    </row>
    <row r="15" spans="1:20" x14ac:dyDescent="0.25">
      <c r="A15" s="3">
        <f t="shared" si="4"/>
        <v>3.5000000000000018</v>
      </c>
      <c r="B15" s="3">
        <f>'5G'!$J332 + Calibration!$C$11</f>
        <v>382.71487724182151</v>
      </c>
      <c r="C15" s="3">
        <v>467.3259051040377</v>
      </c>
      <c r="D15" s="3">
        <v>-978.23705114190773</v>
      </c>
      <c r="E15" s="3">
        <f t="shared" si="0"/>
        <v>0.51486818272117152</v>
      </c>
      <c r="G15" s="3">
        <f>'6G'!$J44 + Calibration!$C$11</f>
        <v>380.38926365157772</v>
      </c>
      <c r="H15" s="3">
        <v>716.30283930031305</v>
      </c>
      <c r="I15" s="3">
        <v>-978.46009080915246</v>
      </c>
      <c r="J15" s="3">
        <f t="shared" si="3"/>
        <v>1.9233916793943957</v>
      </c>
      <c r="L15" s="3">
        <f>'7G'!$J44 + Calibration!$C$11</f>
        <v>374.06649443556006</v>
      </c>
      <c r="M15" s="3">
        <v>1065.0543563134659</v>
      </c>
      <c r="N15" s="3">
        <v>-977.96940354121409</v>
      </c>
      <c r="O15" s="3">
        <f t="shared" si="1"/>
        <v>3.9176097561596053</v>
      </c>
      <c r="Q15" s="3">
        <f>'8G'!$J44 + Calibration!$C$11</f>
        <v>377.19153769745014</v>
      </c>
      <c r="R15" s="3">
        <v>1219.160839110745</v>
      </c>
      <c r="S15" s="3">
        <v>-978.23705114190773</v>
      </c>
      <c r="T15" s="3">
        <f t="shared" si="2"/>
        <v>4.792315945362299</v>
      </c>
    </row>
    <row r="16" spans="1:20" x14ac:dyDescent="0.25">
      <c r="A16" s="3">
        <f t="shared" si="4"/>
        <v>3.5833333333333353</v>
      </c>
      <c r="B16" s="3">
        <f>'5G'!$J333 + Calibration!$C$11</f>
        <v>382.71487724182151</v>
      </c>
      <c r="C16" s="3">
        <v>456.13773267327474</v>
      </c>
      <c r="D16" s="3">
        <v>-978.23705114190773</v>
      </c>
      <c r="E16" s="3">
        <f t="shared" si="0"/>
        <v>0.45150543020926426</v>
      </c>
      <c r="G16" s="3">
        <f>'6G'!$J45 + Calibration!$C$11</f>
        <v>387.8021569704797</v>
      </c>
      <c r="H16" s="3">
        <v>728.71719784923221</v>
      </c>
      <c r="I16" s="3">
        <v>-978.23705114190773</v>
      </c>
      <c r="J16" s="3">
        <f t="shared" si="3"/>
        <v>1.9936987767507424</v>
      </c>
      <c r="L16" s="3">
        <f>'7G'!$J45 + Calibration!$C$11</f>
        <v>370.94145117367003</v>
      </c>
      <c r="M16" s="3">
        <v>1081.2236751642183</v>
      </c>
      <c r="N16" s="3">
        <v>-978.46009080915246</v>
      </c>
      <c r="O16" s="3">
        <f t="shared" si="1"/>
        <v>4.0091825804941044</v>
      </c>
      <c r="Q16" s="3">
        <f>'8G'!$J45 + Calibration!$C$11</f>
        <v>366.21754856848747</v>
      </c>
      <c r="R16" s="3">
        <v>1227.4370781433574</v>
      </c>
      <c r="S16" s="3">
        <v>-978.23705114190773</v>
      </c>
      <c r="T16" s="3">
        <f t="shared" si="2"/>
        <v>4.8391873435998614</v>
      </c>
    </row>
    <row r="17" spans="1:20" x14ac:dyDescent="0.25">
      <c r="A17" s="3">
        <f t="shared" si="4"/>
        <v>3.6666666666666687</v>
      </c>
      <c r="B17" s="3">
        <f>'5G'!$J334 + Calibration!$C$11</f>
        <v>371.74088811285884</v>
      </c>
      <c r="C17" s="3">
        <v>447.01846673697878</v>
      </c>
      <c r="D17" s="3">
        <v>-978.23705114190773</v>
      </c>
      <c r="E17" s="3">
        <f t="shared" si="0"/>
        <v>0.39985965926788958</v>
      </c>
      <c r="G17" s="3">
        <f>'6G'!$J46 + Calibration!$C$11</f>
        <v>380.38926365157772</v>
      </c>
      <c r="H17" s="3">
        <v>736.15048661000469</v>
      </c>
      <c r="I17" s="3">
        <v>-978.95077807709083</v>
      </c>
      <c r="J17" s="3">
        <f t="shared" si="3"/>
        <v>2.0357962362789248</v>
      </c>
      <c r="L17" s="3">
        <f>'7G'!$J46 + Calibration!$C$11</f>
        <v>369.77865164609062</v>
      </c>
      <c r="M17" s="3">
        <v>1083.6758175050015</v>
      </c>
      <c r="N17" s="3">
        <v>-977.96940354121409</v>
      </c>
      <c r="O17" s="3">
        <f t="shared" si="1"/>
        <v>4.023069968199696</v>
      </c>
      <c r="Q17" s="3">
        <f>'8G'!$J46 + Calibration!$C$11</f>
        <v>365.85417144501184</v>
      </c>
      <c r="R17" s="3">
        <v>1241.9205730822725</v>
      </c>
      <c r="S17" s="3">
        <v>-978.46009080915246</v>
      </c>
      <c r="T17" s="3">
        <f t="shared" si="2"/>
        <v>4.9212127245100259</v>
      </c>
    </row>
    <row r="18" spans="1:20" x14ac:dyDescent="0.25">
      <c r="A18" s="3">
        <f t="shared" si="4"/>
        <v>3.7500000000000022</v>
      </c>
      <c r="B18" s="3">
        <f>'5G'!$J335 + Calibration!$C$11</f>
        <v>379.95320383586454</v>
      </c>
      <c r="C18" s="3">
        <v>444.56617113250991</v>
      </c>
      <c r="D18" s="3">
        <v>-977.96940354121409</v>
      </c>
      <c r="E18" s="3">
        <f t="shared" si="0"/>
        <v>0.38597140357344256</v>
      </c>
      <c r="G18" s="3">
        <f>'6G'!$J47 + Calibration!$C$11</f>
        <v>383.51430691346781</v>
      </c>
      <c r="H18" s="3">
        <v>734.54114127737625</v>
      </c>
      <c r="I18" s="3">
        <v>-978.23705114190773</v>
      </c>
      <c r="J18" s="3">
        <f t="shared" si="3"/>
        <v>2.0266819192938605</v>
      </c>
      <c r="L18" s="3">
        <f>'7G'!$J47 + Calibration!$C$11</f>
        <v>367.81640791178</v>
      </c>
      <c r="M18" s="3">
        <v>1070.0352728379264</v>
      </c>
      <c r="N18" s="3">
        <v>-977.96940354121409</v>
      </c>
      <c r="O18" s="3">
        <f t="shared" si="1"/>
        <v>3.9458185259989116</v>
      </c>
      <c r="Q18" s="3">
        <f>'8G'!$J47 + Calibration!$C$11</f>
        <v>363.4558751625305</v>
      </c>
      <c r="R18" s="3">
        <v>1229.9659289588778</v>
      </c>
      <c r="S18" s="3">
        <v>-978.23705114190773</v>
      </c>
      <c r="T18" s="3">
        <f t="shared" si="2"/>
        <v>4.8535091597280049</v>
      </c>
    </row>
    <row r="19" spans="1:20" x14ac:dyDescent="0.25">
      <c r="A19" s="3">
        <f t="shared" si="4"/>
        <v>3.8333333333333357</v>
      </c>
      <c r="B19" s="3">
        <f>'5G'!$J336 + Calibration!$C$11</f>
        <v>377.62759751316332</v>
      </c>
      <c r="C19" s="3">
        <v>441.65431436620247</v>
      </c>
      <c r="D19" s="3">
        <v>-978.23705114190773</v>
      </c>
      <c r="E19" s="3">
        <f t="shared" si="0"/>
        <v>0.36948048329352701</v>
      </c>
      <c r="G19" s="3">
        <f>'6G'!$J48 + Calibration!$C$11</f>
        <v>379.58983397993143</v>
      </c>
      <c r="H19" s="3">
        <v>722.89302452555989</v>
      </c>
      <c r="I19" s="3">
        <v>-978.46009080915246</v>
      </c>
      <c r="J19" s="3">
        <f t="shared" si="3"/>
        <v>1.9607143322243421</v>
      </c>
      <c r="L19" s="3">
        <f>'7G'!$J48 + Calibration!$C$11</f>
        <v>365.41811162929866</v>
      </c>
      <c r="M19" s="3">
        <v>1054.3258983082271</v>
      </c>
      <c r="N19" s="3">
        <v>-978.46009080915246</v>
      </c>
      <c r="O19" s="3">
        <f t="shared" si="1"/>
        <v>3.856850536222022</v>
      </c>
      <c r="Q19" s="3">
        <f>'8G'!$J48 + Calibration!$C$11</f>
        <v>372.10425796879196</v>
      </c>
      <c r="R19" s="3">
        <v>1217.9348828881177</v>
      </c>
      <c r="S19" s="3">
        <v>-978.6831304763972</v>
      </c>
      <c r="T19" s="3">
        <f t="shared" si="2"/>
        <v>4.7853729025011447</v>
      </c>
    </row>
    <row r="20" spans="1:20" x14ac:dyDescent="0.25">
      <c r="A20" s="3">
        <f t="shared" si="4"/>
        <v>3.9166666666666692</v>
      </c>
      <c r="B20" s="3">
        <f>'5G'!$J337 + Calibration!$C$11</f>
        <v>377.62759751316332</v>
      </c>
      <c r="C20" s="3">
        <v>439.20194212989031</v>
      </c>
      <c r="D20" s="3">
        <v>-977.96940354121409</v>
      </c>
      <c r="E20" s="3">
        <f t="shared" si="0"/>
        <v>0.35559179360464965</v>
      </c>
      <c r="G20" s="3">
        <f>'6G'!$J49 + Calibration!$C$11</f>
        <v>384.31372205002913</v>
      </c>
      <c r="H20" s="3">
        <v>701.35947667218784</v>
      </c>
      <c r="I20" s="3">
        <v>-978.23705114190773</v>
      </c>
      <c r="J20" s="3">
        <f t="shared" si="3"/>
        <v>1.83876189792105</v>
      </c>
      <c r="L20" s="3">
        <f>'7G'!$J49 + Calibration!$C$11</f>
        <v>368.17978503525558</v>
      </c>
      <c r="M20" s="3">
        <v>1057.1612764953263</v>
      </c>
      <c r="N20" s="3">
        <v>-978.6831304763972</v>
      </c>
      <c r="O20" s="3">
        <f t="shared" si="1"/>
        <v>3.8729083300626712</v>
      </c>
      <c r="Q20" s="3">
        <f>'8G'!$J49 + Calibration!$C$11</f>
        <v>367.38034809606688</v>
      </c>
      <c r="R20" s="3">
        <v>1209.6585672236617</v>
      </c>
      <c r="S20" s="3">
        <v>-978.46009080915246</v>
      </c>
      <c r="T20" s="3">
        <f t="shared" si="2"/>
        <v>4.7385010702691508</v>
      </c>
    </row>
    <row r="21" spans="1:20" x14ac:dyDescent="0.25">
      <c r="A21" s="3">
        <f t="shared" si="4"/>
        <v>4.0000000000000027</v>
      </c>
      <c r="B21" s="3">
        <f>'5G'!$J338 + Calibration!$C$11</f>
        <v>380.75264077505329</v>
      </c>
      <c r="C21" s="3">
        <v>437.13303563542308</v>
      </c>
      <c r="D21" s="3">
        <v>-977.96940354121409</v>
      </c>
      <c r="E21" s="3">
        <f t="shared" si="0"/>
        <v>0.3438748120341158</v>
      </c>
      <c r="G21" s="3">
        <f>'6G'!$J50 + Calibration!$C$11</f>
        <v>387.8021569704797</v>
      </c>
      <c r="H21" s="3">
        <v>695.9952476695687</v>
      </c>
      <c r="I21" s="3">
        <v>-978.46009080915246</v>
      </c>
      <c r="J21" s="3">
        <f t="shared" si="3"/>
        <v>1.8083822879522595</v>
      </c>
      <c r="L21" s="3">
        <f>'7G'!$J50 + Calibration!$C$11</f>
        <v>367.81640791178</v>
      </c>
      <c r="M21" s="3">
        <v>1052.6399977645467</v>
      </c>
      <c r="N21" s="3">
        <v>-978.6831304763972</v>
      </c>
      <c r="O21" s="3">
        <f t="shared" si="1"/>
        <v>3.8473026588032586</v>
      </c>
      <c r="Q21" s="3">
        <f>'8G'!$J50 + Calibration!$C$11</f>
        <v>371.3048282971456</v>
      </c>
      <c r="R21" s="3">
        <v>1202.1487232518377</v>
      </c>
      <c r="S21" s="3">
        <v>-978.46009080915246</v>
      </c>
      <c r="T21" s="3">
        <f t="shared" si="2"/>
        <v>4.6959700503072721</v>
      </c>
    </row>
    <row r="22" spans="1:20" x14ac:dyDescent="0.25">
      <c r="A22" s="3">
        <f t="shared" si="4"/>
        <v>4.0833333333333357</v>
      </c>
      <c r="B22" s="3">
        <f>'5G'!$J339 + Calibration!$C$11</f>
        <v>371.3048282971456</v>
      </c>
      <c r="C22" s="3">
        <v>432.15181258359075</v>
      </c>
      <c r="D22" s="3">
        <v>-978.6831304763972</v>
      </c>
      <c r="E22" s="3">
        <f t="shared" si="0"/>
        <v>0.31566430621709596</v>
      </c>
      <c r="G22" s="3">
        <f>'6G'!$J51 + Calibration!$C$11</f>
        <v>385.04048356452279</v>
      </c>
      <c r="H22" s="3">
        <v>703.88832748770824</v>
      </c>
      <c r="I22" s="3">
        <v>-978.23705114190773</v>
      </c>
      <c r="J22" s="3">
        <f t="shared" si="3"/>
        <v>1.8530837140491936</v>
      </c>
      <c r="L22" s="3">
        <f>'7G'!$J51 + Calibration!$C$11</f>
        <v>373.70312457962694</v>
      </c>
      <c r="M22" s="3">
        <v>1051.7970474927067</v>
      </c>
      <c r="N22" s="3">
        <v>-978.6831304763972</v>
      </c>
      <c r="O22" s="3">
        <f t="shared" si="1"/>
        <v>3.8425287200938785</v>
      </c>
      <c r="Q22" s="3">
        <f>'8G'!$J51 + Calibration!$C$11</f>
        <v>369.77865164609062</v>
      </c>
      <c r="R22" s="3">
        <v>1217.4749385670646</v>
      </c>
      <c r="S22" s="3">
        <v>-977.96940354121409</v>
      </c>
      <c r="T22" s="3">
        <f t="shared" si="2"/>
        <v>4.7827680679435352</v>
      </c>
    </row>
    <row r="23" spans="1:20" x14ac:dyDescent="0.25">
      <c r="A23" s="3">
        <f t="shared" si="4"/>
        <v>4.1666666666666687</v>
      </c>
      <c r="B23" s="3">
        <f>'5G'!$J340 + Calibration!$C$11</f>
        <v>385.04048356452279</v>
      </c>
      <c r="C23" s="3">
        <v>432.53504842990651</v>
      </c>
      <c r="D23" s="3">
        <v>-978.23705114190773</v>
      </c>
      <c r="E23" s="3">
        <f t="shared" si="0"/>
        <v>0.31783471235215233</v>
      </c>
      <c r="G23" s="3">
        <f>'6G'!$J52 + Calibration!$C$11</f>
        <v>381.55207044669964</v>
      </c>
      <c r="H23" s="3">
        <v>693.92634117510147</v>
      </c>
      <c r="I23" s="3">
        <v>-978.23705114190773</v>
      </c>
      <c r="J23" s="3">
        <f t="shared" si="3"/>
        <v>1.7966653063817257</v>
      </c>
      <c r="L23" s="3">
        <f>'7G'!$J52 + Calibration!$C$11</f>
        <v>368.97921470690187</v>
      </c>
      <c r="M23" s="3">
        <v>1070.0352728379264</v>
      </c>
      <c r="N23" s="3">
        <v>-978.23705114190773</v>
      </c>
      <c r="O23" s="3">
        <f t="shared" si="1"/>
        <v>3.9458185259989116</v>
      </c>
      <c r="Q23" s="3">
        <f>'8G'!$J52 + Calibration!$C$11</f>
        <v>367.81640791178</v>
      </c>
      <c r="R23" s="3">
        <v>1229.5062145333534</v>
      </c>
      <c r="S23" s="3">
        <v>-978.46009080915246</v>
      </c>
      <c r="T23" s="3">
        <f t="shared" si="2"/>
        <v>4.8509056271536792</v>
      </c>
    </row>
    <row r="24" spans="1:20" x14ac:dyDescent="0.25">
      <c r="A24" s="3">
        <f t="shared" si="4"/>
        <v>4.2500000000000018</v>
      </c>
      <c r="B24" s="3">
        <f>'5G'!$J341 + Calibration!$C$11</f>
        <v>377.62759751316332</v>
      </c>
      <c r="C24" s="3">
        <v>432.91828427622204</v>
      </c>
      <c r="D24" s="3">
        <v>-977.96940354121409</v>
      </c>
      <c r="E24" s="3">
        <f t="shared" si="0"/>
        <v>0.32000511848720742</v>
      </c>
      <c r="G24" s="3">
        <f>'6G'!$J53 + Calibration!$C$11</f>
        <v>384.31372205002913</v>
      </c>
      <c r="H24" s="3">
        <v>684.42391602433258</v>
      </c>
      <c r="I24" s="3">
        <v>-978.23705114190773</v>
      </c>
      <c r="J24" s="3">
        <f t="shared" si="3"/>
        <v>1.7428495632997225</v>
      </c>
      <c r="L24" s="3">
        <f>'7G'!$J53 + Calibration!$C$11</f>
        <v>376.02873090232822</v>
      </c>
      <c r="M24" s="3">
        <v>1049.7279111027108</v>
      </c>
      <c r="N24" s="3">
        <v>-977.74636387396936</v>
      </c>
      <c r="O24" s="3">
        <f t="shared" si="1"/>
        <v>3.8308104365400601</v>
      </c>
      <c r="Q24" s="3">
        <f>'8G'!$J53 + Calibration!$C$11</f>
        <v>372.10425796879196</v>
      </c>
      <c r="R24" s="3">
        <v>1232.4183011951898</v>
      </c>
      <c r="S24" s="3">
        <v>-978.6831304763972</v>
      </c>
      <c r="T24" s="3">
        <f t="shared" si="2"/>
        <v>4.8673978494168813</v>
      </c>
    </row>
    <row r="25" spans="1:20" x14ac:dyDescent="0.25">
      <c r="A25" s="3">
        <f t="shared" si="4"/>
        <v>4.3333333333333348</v>
      </c>
      <c r="B25" s="3">
        <f>'5G'!$J342 + Calibration!$C$11</f>
        <v>377.99096736909644</v>
      </c>
      <c r="C25" s="3">
        <v>430.0828294572807</v>
      </c>
      <c r="D25" s="3">
        <v>-978.23705114190773</v>
      </c>
      <c r="E25" s="3">
        <f t="shared" si="0"/>
        <v>0.30394689065213437</v>
      </c>
      <c r="G25" s="3">
        <f>'6G'!$J54 + Calibration!$C$11</f>
        <v>379.95320383586454</v>
      </c>
      <c r="H25" s="3">
        <v>676.53083620619259</v>
      </c>
      <c r="I25" s="3">
        <v>-978.23705114190773</v>
      </c>
      <c r="J25" s="3">
        <f t="shared" si="3"/>
        <v>1.6981481372027858</v>
      </c>
      <c r="L25" s="3">
        <f>'7G'!$J54 + Calibration!$C$11</f>
        <v>367.38034809606688</v>
      </c>
      <c r="M25" s="3">
        <v>1063.8281701953099</v>
      </c>
      <c r="N25" s="3">
        <v>-978.6831304763972</v>
      </c>
      <c r="O25" s="3">
        <f t="shared" si="1"/>
        <v>3.9106654113151675</v>
      </c>
      <c r="Q25" s="3">
        <f>'8G'!$J54 + Calibration!$C$11</f>
        <v>380.38926365157772</v>
      </c>
      <c r="R25" s="3">
        <v>1224.1420621625768</v>
      </c>
      <c r="S25" s="3">
        <v>-978.23705114190773</v>
      </c>
      <c r="T25" s="3">
        <f t="shared" si="2"/>
        <v>4.8205264511793162</v>
      </c>
    </row>
    <row r="26" spans="1:20" x14ac:dyDescent="0.25">
      <c r="A26" s="3">
        <f t="shared" si="4"/>
        <v>4.4166666666666679</v>
      </c>
      <c r="B26" s="3">
        <f>'5G'!$J343 + Calibration!$C$11</f>
        <v>372.54031778450508</v>
      </c>
      <c r="C26" s="3">
        <v>430.46606530359622</v>
      </c>
      <c r="D26" s="3">
        <v>-978.46009080915246</v>
      </c>
      <c r="E26" s="3">
        <f t="shared" si="0"/>
        <v>0.30611729678718946</v>
      </c>
      <c r="G26" s="3">
        <f>'6G'!$J55 + Calibration!$C$11</f>
        <v>388.60158664212599</v>
      </c>
      <c r="H26" s="3">
        <v>676.07104514882508</v>
      </c>
      <c r="I26" s="3">
        <v>-978.46009080915246</v>
      </c>
      <c r="J26" s="3">
        <f t="shared" si="3"/>
        <v>1.6955441706340315</v>
      </c>
      <c r="L26" s="3">
        <f>'7G'!$J55 + Calibration!$C$11</f>
        <v>377.99096736909644</v>
      </c>
      <c r="M26" s="3">
        <v>1069.6521136234539</v>
      </c>
      <c r="N26" s="3">
        <v>-978.23705114190773</v>
      </c>
      <c r="O26" s="3">
        <f t="shared" si="1"/>
        <v>3.9436485538582855</v>
      </c>
      <c r="Q26" s="3">
        <f>'8G'!$J55 + Calibration!$C$11</f>
        <v>377.62759751316332</v>
      </c>
      <c r="R26" s="3">
        <v>1220.3870252289005</v>
      </c>
      <c r="S26" s="3">
        <v>-978.23705114190773</v>
      </c>
      <c r="T26" s="3">
        <f t="shared" si="2"/>
        <v>4.7992602902067336</v>
      </c>
    </row>
    <row r="27" spans="1:20" x14ac:dyDescent="0.25">
      <c r="A27" s="3">
        <f t="shared" si="4"/>
        <v>4.5000000000000009</v>
      </c>
      <c r="B27" s="3">
        <f>'5G'!$J344 + Calibration!$C$11</f>
        <v>380.38926365157772</v>
      </c>
      <c r="C27" s="3">
        <v>430.46606530359622</v>
      </c>
      <c r="D27" s="3">
        <v>-977.74636387396936</v>
      </c>
      <c r="E27" s="3">
        <f t="shared" si="0"/>
        <v>0.30611729678718946</v>
      </c>
      <c r="G27" s="3">
        <f>'6G'!$J56 + Calibration!$C$11</f>
        <v>387.00272003129095</v>
      </c>
      <c r="H27" s="3">
        <v>674.00198539067173</v>
      </c>
      <c r="I27" s="3">
        <v>-978.23705114190773</v>
      </c>
      <c r="J27" s="3">
        <f t="shared" si="3"/>
        <v>1.6838263210746396</v>
      </c>
      <c r="L27" s="3">
        <f>'7G'!$J56 + Calibration!$C$11</f>
        <v>374.06649443556006</v>
      </c>
      <c r="M27" s="3">
        <v>1035.2444927956383</v>
      </c>
      <c r="N27" s="3">
        <v>-977.96940354121409</v>
      </c>
      <c r="O27" s="3">
        <f t="shared" si="1"/>
        <v>3.7487854896243213</v>
      </c>
      <c r="Q27" s="3">
        <f>'8G'!$J56 + Calibration!$C$11</f>
        <v>377.99096736909644</v>
      </c>
      <c r="R27" s="3">
        <v>1207.1297164081413</v>
      </c>
      <c r="S27" s="3">
        <v>-978.46009080915246</v>
      </c>
      <c r="T27" s="3">
        <f t="shared" si="2"/>
        <v>4.7241792541410073</v>
      </c>
    </row>
    <row r="28" spans="1:20" x14ac:dyDescent="0.25">
      <c r="A28" s="3">
        <f t="shared" si="4"/>
        <v>4.5833333333333339</v>
      </c>
      <c r="B28" s="3">
        <f>'5G'!$J345 + Calibration!$C$11</f>
        <v>381.55207044669964</v>
      </c>
      <c r="C28" s="3">
        <v>428.01376969912735</v>
      </c>
      <c r="D28" s="3">
        <v>-977.96940354121409</v>
      </c>
      <c r="E28" s="3">
        <f t="shared" si="0"/>
        <v>0.29222904109274239</v>
      </c>
      <c r="G28" s="3">
        <f>'6G'!$J57 + Calibration!$C$11</f>
        <v>376.46479071804146</v>
      </c>
      <c r="H28" s="3">
        <v>664.49971350358942</v>
      </c>
      <c r="I28" s="3">
        <v>-978.6831304763972</v>
      </c>
      <c r="J28" s="3">
        <f t="shared" si="3"/>
        <v>1.6300114459814969</v>
      </c>
      <c r="L28" s="3">
        <f>'7G'!$J57 + Calibration!$C$11</f>
        <v>376.46479071804146</v>
      </c>
      <c r="M28" s="3">
        <v>994.24645684704751</v>
      </c>
      <c r="N28" s="3">
        <v>-977.96940354121409</v>
      </c>
      <c r="O28" s="3">
        <f t="shared" si="1"/>
        <v>3.5165984705771289</v>
      </c>
      <c r="Q28" s="3">
        <f>'8G'!$J57 + Calibration!$C$11</f>
        <v>374.50255425127324</v>
      </c>
      <c r="R28" s="3">
        <v>1207.5894308336658</v>
      </c>
      <c r="S28" s="3">
        <v>-978.23705114190773</v>
      </c>
      <c r="T28" s="3">
        <f t="shared" si="2"/>
        <v>4.726782786715332</v>
      </c>
    </row>
    <row r="29" spans="1:20" x14ac:dyDescent="0.25">
      <c r="A29" s="3">
        <f t="shared" si="4"/>
        <v>4.666666666666667</v>
      </c>
      <c r="B29" s="3">
        <f>'5G'!$J346 + Calibration!$C$11</f>
        <v>382.71487724182151</v>
      </c>
      <c r="C29" s="3">
        <v>425.1016830372912</v>
      </c>
      <c r="D29" s="3">
        <v>-977.74636387396936</v>
      </c>
      <c r="E29" s="3">
        <f t="shared" si="0"/>
        <v>0.27573681882954232</v>
      </c>
      <c r="G29" s="3">
        <f>'6G'!$J58 + Calibration!$C$11</f>
        <v>386.63935017535778</v>
      </c>
      <c r="H29" s="3">
        <v>654.99728835282053</v>
      </c>
      <c r="I29" s="3">
        <v>-977.96940354121409</v>
      </c>
      <c r="J29" s="3">
        <f t="shared" si="3"/>
        <v>1.5761957028994937</v>
      </c>
      <c r="L29" s="3">
        <f>'7G'!$J58 + Calibration!$C$11</f>
        <v>370.94145117367003</v>
      </c>
      <c r="M29" s="3">
        <v>990.49141991337115</v>
      </c>
      <c r="N29" s="3">
        <v>-977.96940354121409</v>
      </c>
      <c r="O29" s="3">
        <f t="shared" si="1"/>
        <v>3.4953323096045472</v>
      </c>
      <c r="Q29" s="3">
        <f>'8G'!$J58 + Calibration!$C$11</f>
        <v>368.17978503525558</v>
      </c>
      <c r="R29" s="3">
        <v>1224.9850124344173</v>
      </c>
      <c r="S29" s="3">
        <v>-978.46009080915246</v>
      </c>
      <c r="T29" s="3">
        <f t="shared" si="2"/>
        <v>4.8253003898886986</v>
      </c>
    </row>
    <row r="30" spans="1:20" x14ac:dyDescent="0.25">
      <c r="A30" s="3">
        <f t="shared" si="4"/>
        <v>4.75</v>
      </c>
      <c r="B30" s="3">
        <f>'5G'!$J347 + Calibration!$C$11</f>
        <v>376.02873090232822</v>
      </c>
      <c r="C30" s="3">
        <v>432.15181258359075</v>
      </c>
      <c r="D30" s="3">
        <v>-978.23705114190773</v>
      </c>
      <c r="E30" s="3">
        <f t="shared" si="0"/>
        <v>0.31566430621709596</v>
      </c>
      <c r="G30" s="3">
        <f>'6G'!$J59 + Calibration!$C$11</f>
        <v>374.50255425127324</v>
      </c>
      <c r="H30" s="3">
        <v>646.72097268836501</v>
      </c>
      <c r="I30" s="3">
        <v>-978.23705114190773</v>
      </c>
      <c r="J30" s="3">
        <f t="shared" si="3"/>
        <v>1.5293238706675019</v>
      </c>
      <c r="L30" s="3">
        <f>'7G'!$J59 + Calibration!$C$11</f>
        <v>377.99096736909644</v>
      </c>
      <c r="M30" s="3">
        <v>977.69390214997907</v>
      </c>
      <c r="N30" s="3">
        <v>-977.96940354121409</v>
      </c>
      <c r="O30" s="3">
        <f t="shared" si="1"/>
        <v>3.4228552401075722</v>
      </c>
      <c r="Q30" s="3">
        <f>'8G'!$J59 + Calibration!$C$11</f>
        <v>368.97921470690187</v>
      </c>
      <c r="R30" s="3">
        <v>1227.4370781433574</v>
      </c>
      <c r="S30" s="3">
        <v>-978.23705114190773</v>
      </c>
      <c r="T30" s="3">
        <f t="shared" si="2"/>
        <v>4.8391873435998614</v>
      </c>
    </row>
    <row r="31" spans="1:20" x14ac:dyDescent="0.25">
      <c r="A31" s="3">
        <f t="shared" si="4"/>
        <v>4.833333333333333</v>
      </c>
      <c r="B31" s="3">
        <f>'5G'!$J348 + Calibration!$C$11</f>
        <v>381.91544757017522</v>
      </c>
      <c r="C31" s="3">
        <v>446.63530752250608</v>
      </c>
      <c r="D31" s="3">
        <v>-977.74636387396936</v>
      </c>
      <c r="E31" s="3">
        <f t="shared" si="0"/>
        <v>0.39768968712726227</v>
      </c>
      <c r="G31" s="3">
        <f>'6G'!$J60 + Calibration!$C$11</f>
        <v>375.22930123068193</v>
      </c>
      <c r="H31" s="3">
        <v>589.93685373533731</v>
      </c>
      <c r="I31" s="3">
        <v>-978.23705114190773</v>
      </c>
      <c r="J31" s="3">
        <f t="shared" si="3"/>
        <v>1.2077344334208653</v>
      </c>
      <c r="L31" s="3">
        <f>'7G'!$J60 + Calibration!$C$11</f>
        <v>371.74088811285884</v>
      </c>
      <c r="M31" s="3">
        <v>963.1339286318555</v>
      </c>
      <c r="N31" s="3">
        <v>-978.46009080915246</v>
      </c>
      <c r="O31" s="3">
        <f t="shared" si="1"/>
        <v>3.3403967327581392</v>
      </c>
      <c r="Q31" s="3">
        <f>'8G'!$J60 + Calibration!$C$11</f>
        <v>373.70312457962694</v>
      </c>
      <c r="R31" s="3">
        <v>1227.896869200725</v>
      </c>
      <c r="S31" s="3">
        <v>-978.6831304763972</v>
      </c>
      <c r="T31" s="3">
        <f t="shared" si="2"/>
        <v>4.8417913101686159</v>
      </c>
    </row>
    <row r="32" spans="1:20" x14ac:dyDescent="0.25">
      <c r="A32" s="3">
        <f t="shared" si="4"/>
        <v>4.9166666666666661</v>
      </c>
      <c r="B32" s="3">
        <f>'5G'!$J349 + Calibration!$C$11</f>
        <v>371.3048282971456</v>
      </c>
      <c r="C32" s="3">
        <v>447.01846673697878</v>
      </c>
      <c r="D32" s="3">
        <v>-978.46009080915246</v>
      </c>
      <c r="E32" s="3">
        <f t="shared" si="0"/>
        <v>0.39985965926788958</v>
      </c>
      <c r="G32" s="3">
        <f>'6G'!$J61 + Calibration!$C$11</f>
        <v>384.67711370858967</v>
      </c>
      <c r="H32" s="3">
        <v>565.95116354118204</v>
      </c>
      <c r="I32" s="3">
        <v>-977.96940354121409</v>
      </c>
      <c r="J32" s="3">
        <f t="shared" si="3"/>
        <v>1.0718946114119816</v>
      </c>
      <c r="L32" s="3">
        <f>'7G'!$J61 + Calibration!$C$11</f>
        <v>373.70312457962694</v>
      </c>
      <c r="M32" s="3">
        <v>966.04601529369143</v>
      </c>
      <c r="N32" s="3">
        <v>-977.96940354121409</v>
      </c>
      <c r="O32" s="3">
        <f t="shared" si="1"/>
        <v>3.3568889550213381</v>
      </c>
      <c r="Q32" s="3">
        <f>'8G'!$J61 + Calibration!$C$11</f>
        <v>375.22930123068193</v>
      </c>
      <c r="R32" s="3">
        <v>1211.7277036136577</v>
      </c>
      <c r="S32" s="3">
        <v>-978.46009080915246</v>
      </c>
      <c r="T32" s="3">
        <f t="shared" si="2"/>
        <v>4.7502193538229696</v>
      </c>
    </row>
    <row r="33" spans="1:20" x14ac:dyDescent="0.25">
      <c r="A33" s="3">
        <f t="shared" si="4"/>
        <v>4.9999999999999991</v>
      </c>
      <c r="B33" s="3">
        <f>'5G'!$J350 + Calibration!$C$11</f>
        <v>379.15377416421831</v>
      </c>
      <c r="C33" s="3">
        <v>446.63530752250608</v>
      </c>
      <c r="D33" s="3">
        <v>-978.23705114190773</v>
      </c>
      <c r="E33" s="3">
        <f t="shared" si="0"/>
        <v>0.39768968712726227</v>
      </c>
      <c r="G33" s="3">
        <f>'6G'!$J62 + Calibration!$C$11</f>
        <v>374.86592410720635</v>
      </c>
      <c r="H33" s="3">
        <v>557.5981394019891</v>
      </c>
      <c r="I33" s="3">
        <v>-977.96940354121409</v>
      </c>
      <c r="J33" s="3">
        <f t="shared" si="3"/>
        <v>1.0245883507574363</v>
      </c>
      <c r="L33" s="3">
        <f>'7G'!$J62 + Calibration!$C$11</f>
        <v>377.19153769745014</v>
      </c>
      <c r="M33" s="3">
        <v>980.52928033707826</v>
      </c>
      <c r="N33" s="3">
        <v>-977.96940354121409</v>
      </c>
      <c r="O33" s="3">
        <f t="shared" si="1"/>
        <v>3.4389130339482215</v>
      </c>
      <c r="Q33" s="3">
        <f>'8G'!$J62 + Calibration!$C$11</f>
        <v>380.75264077505329</v>
      </c>
      <c r="R33" s="3">
        <v>1204.6775740673581</v>
      </c>
      <c r="S33" s="3">
        <v>-978.23705114190773</v>
      </c>
      <c r="T33" s="3">
        <f t="shared" si="2"/>
        <v>4.7102918664354156</v>
      </c>
    </row>
    <row r="34" spans="1:20" x14ac:dyDescent="0.25">
      <c r="A34" s="3">
        <f t="shared" si="4"/>
        <v>5.0833333333333321</v>
      </c>
      <c r="B34" s="3">
        <f>'5G'!$J351 + Calibration!$C$11</f>
        <v>380.75264077505329</v>
      </c>
      <c r="C34" s="3">
        <v>444.56617113250991</v>
      </c>
      <c r="D34" s="3">
        <v>-977.96940354121409</v>
      </c>
      <c r="E34" s="3">
        <f t="shared" si="0"/>
        <v>0.38597140357344256</v>
      </c>
      <c r="G34" s="3">
        <f>'6G'!$J63 + Calibration!$C$11</f>
        <v>384.67711370858967</v>
      </c>
      <c r="H34" s="3">
        <v>548.09594414674893</v>
      </c>
      <c r="I34" s="3">
        <v>-978.6831304763972</v>
      </c>
      <c r="J34" s="3">
        <f t="shared" si="3"/>
        <v>0.97077390965871768</v>
      </c>
      <c r="L34" s="3">
        <f>'7G'!$J63 + Calibration!$C$11</f>
        <v>380.38926365157772</v>
      </c>
      <c r="M34" s="3">
        <v>985.12726754259461</v>
      </c>
      <c r="N34" s="3">
        <v>-978.23705114190773</v>
      </c>
      <c r="O34" s="3">
        <f t="shared" si="1"/>
        <v>3.4649531336301833</v>
      </c>
      <c r="Q34" s="3">
        <f>'8G'!$J63 + Calibration!$C$11</f>
        <v>384.31372205002913</v>
      </c>
      <c r="R34" s="3">
        <v>1199.6963510155258</v>
      </c>
      <c r="S34" s="3">
        <v>-978.46009080915246</v>
      </c>
      <c r="T34" s="3">
        <f t="shared" si="2"/>
        <v>4.6820813606183957</v>
      </c>
    </row>
    <row r="35" spans="1:20" x14ac:dyDescent="0.25">
      <c r="A35" s="3">
        <f t="shared" si="4"/>
        <v>5.1666666666666652</v>
      </c>
      <c r="B35" s="3">
        <f>'5G'!$J352 + Calibration!$C$11</f>
        <v>377.62759751316332</v>
      </c>
      <c r="C35" s="3">
        <v>444.94940697882566</v>
      </c>
      <c r="D35" s="3">
        <v>-977.96940354121409</v>
      </c>
      <c r="E35" s="3">
        <f t="shared" si="0"/>
        <v>0.38814180970849893</v>
      </c>
      <c r="G35" s="3">
        <f>'6G'!$J64 + Calibration!$C$11</f>
        <v>379.58983397993143</v>
      </c>
      <c r="H35" s="3">
        <v>538.5934423641379</v>
      </c>
      <c r="I35" s="3">
        <v>-977.96940354121409</v>
      </c>
      <c r="J35" s="3">
        <f t="shared" si="3"/>
        <v>0.91695773258229041</v>
      </c>
      <c r="L35" s="3">
        <f>'7G'!$J64 + Calibration!$C$11</f>
        <v>377.99096736909644</v>
      </c>
      <c r="M35" s="3">
        <v>963.1339286318555</v>
      </c>
      <c r="N35" s="3">
        <v>-977.96940354121409</v>
      </c>
      <c r="O35" s="3">
        <f t="shared" si="1"/>
        <v>3.3403967327581392</v>
      </c>
      <c r="Q35" s="3">
        <f>'8G'!$J64 + Calibration!$C$11</f>
        <v>375.22930123068193</v>
      </c>
      <c r="R35" s="3">
        <v>1195.5583847629052</v>
      </c>
      <c r="S35" s="3">
        <v>-978.23705114190773</v>
      </c>
      <c r="T35" s="3">
        <f t="shared" si="2"/>
        <v>4.65864652948847</v>
      </c>
    </row>
    <row r="36" spans="1:20" x14ac:dyDescent="0.25">
      <c r="A36" s="3">
        <f t="shared" si="4"/>
        <v>5.2499999999999982</v>
      </c>
      <c r="B36" s="3">
        <f>'5G'!$J353 + Calibration!$C$11</f>
        <v>379.95320383586454</v>
      </c>
      <c r="C36" s="3">
        <v>439.96841382252205</v>
      </c>
      <c r="D36" s="3">
        <v>-978.23705114190773</v>
      </c>
      <c r="E36" s="3">
        <f t="shared" si="0"/>
        <v>0.35993260587476367</v>
      </c>
      <c r="G36" s="3">
        <f>'6G'!$J65 + Calibration!$C$11</f>
        <v>387.00272003129095</v>
      </c>
      <c r="H36" s="3">
        <v>538.5934423641379</v>
      </c>
      <c r="I36" s="3">
        <v>-977.74636387396936</v>
      </c>
      <c r="J36" s="3">
        <f t="shared" si="3"/>
        <v>0.91695773258229041</v>
      </c>
      <c r="L36" s="3">
        <f>'7G'!$J65 + Calibration!$C$11</f>
        <v>377.62759751316332</v>
      </c>
      <c r="M36" s="3">
        <v>982.21518088075868</v>
      </c>
      <c r="N36" s="3">
        <v>-977.96940354121409</v>
      </c>
      <c r="O36" s="3">
        <f t="shared" si="1"/>
        <v>3.4484609113669844</v>
      </c>
      <c r="Q36" s="3">
        <f>'8G'!$J65 + Calibration!$C$11</f>
        <v>382.71487724182151</v>
      </c>
      <c r="R36" s="3">
        <v>1195.5583847629052</v>
      </c>
      <c r="S36" s="3">
        <v>-977.74636387396936</v>
      </c>
      <c r="T36" s="3">
        <f t="shared" si="2"/>
        <v>4.65864652948847</v>
      </c>
    </row>
    <row r="37" spans="1:20" x14ac:dyDescent="0.25">
      <c r="A37" s="3">
        <f t="shared" si="4"/>
        <v>5.3333333333333313</v>
      </c>
      <c r="B37" s="3">
        <f>'5G'!$J354 + Calibration!$C$11</f>
        <v>375.66536104639511</v>
      </c>
      <c r="C37" s="3">
        <v>436.67309131436991</v>
      </c>
      <c r="D37" s="3">
        <v>-978.6831304763972</v>
      </c>
      <c r="E37" s="3">
        <f t="shared" si="0"/>
        <v>0.34126997747650589</v>
      </c>
      <c r="G37" s="3">
        <f>'6G'!$J66 + Calibration!$C$11</f>
        <v>384.31372205002913</v>
      </c>
      <c r="H37" s="3">
        <v>541.04581460044938</v>
      </c>
      <c r="I37" s="3">
        <v>-978.46009080915246</v>
      </c>
      <c r="J37" s="3">
        <f t="shared" si="3"/>
        <v>0.93084642227116399</v>
      </c>
      <c r="L37" s="3">
        <f>'7G'!$J66 + Calibration!$C$11</f>
        <v>368.97921470690187</v>
      </c>
      <c r="M37" s="3">
        <v>992.56055630336709</v>
      </c>
      <c r="N37" s="3">
        <v>-977.96940354121409</v>
      </c>
      <c r="O37" s="3">
        <f t="shared" si="1"/>
        <v>3.5070505931583655</v>
      </c>
      <c r="Q37" s="3">
        <f>'8G'!$J66 + Calibration!$C$11</f>
        <v>379.15377416421831</v>
      </c>
      <c r="R37" s="3">
        <v>1190.1941557602861</v>
      </c>
      <c r="S37" s="3">
        <v>-978.46009080915246</v>
      </c>
      <c r="T37" s="3">
        <f t="shared" si="2"/>
        <v>4.6282669195196799</v>
      </c>
    </row>
    <row r="38" spans="1:20" x14ac:dyDescent="0.25">
      <c r="A38" s="3">
        <f t="shared" si="4"/>
        <v>5.4166666666666643</v>
      </c>
      <c r="B38" s="3">
        <f>'5G'!$J355 + Calibration!$C$11</f>
        <v>376.82816784151703</v>
      </c>
      <c r="C38" s="3">
        <v>437.13303563542308</v>
      </c>
      <c r="D38" s="3">
        <v>-978.23705114190773</v>
      </c>
      <c r="E38" s="3">
        <f t="shared" si="0"/>
        <v>0.3438748120341158</v>
      </c>
      <c r="G38" s="3">
        <f>'6G'!$J67 + Calibration!$C$11</f>
        <v>384.31372205002913</v>
      </c>
      <c r="H38" s="3">
        <v>533.61244920783383</v>
      </c>
      <c r="I38" s="3">
        <v>-978.23705114190773</v>
      </c>
      <c r="J38" s="3">
        <f t="shared" si="3"/>
        <v>0.88874852874855259</v>
      </c>
      <c r="L38" s="3">
        <f>'7G'!$J67 + Calibration!$C$11</f>
        <v>374.86592410720635</v>
      </c>
      <c r="M38" s="3">
        <v>994.62969269336349</v>
      </c>
      <c r="N38" s="3">
        <v>-977.96940354121409</v>
      </c>
      <c r="O38" s="3">
        <f t="shared" si="1"/>
        <v>3.5187688767121865</v>
      </c>
      <c r="Q38" s="3">
        <f>'8G'!$J67 + Calibration!$C$11</f>
        <v>378.79040430828519</v>
      </c>
      <c r="R38" s="3">
        <v>1209.6585672236617</v>
      </c>
      <c r="S38" s="3">
        <v>-978.23705114190773</v>
      </c>
      <c r="T38" s="3">
        <f t="shared" si="2"/>
        <v>4.7385010702691508</v>
      </c>
    </row>
    <row r="39" spans="1:20" x14ac:dyDescent="0.25">
      <c r="A39" s="3">
        <f t="shared" si="4"/>
        <v>5.4999999999999973</v>
      </c>
      <c r="B39" s="3">
        <f>'5G'!$J356 + Calibration!$C$11</f>
        <v>379.58983397993143</v>
      </c>
      <c r="C39" s="3">
        <v>437.13303563542308</v>
      </c>
      <c r="D39" s="3">
        <v>-978.23705114190773</v>
      </c>
      <c r="E39" s="3">
        <f t="shared" si="0"/>
        <v>0.3438748120341158</v>
      </c>
      <c r="G39" s="3">
        <f>'6G'!$J68 + Calibration!$C$11</f>
        <v>375.22930123068193</v>
      </c>
      <c r="H39" s="3">
        <v>529.47440632337043</v>
      </c>
      <c r="I39" s="3">
        <v>-978.95077807709083</v>
      </c>
      <c r="J39" s="3">
        <f t="shared" si="3"/>
        <v>0.86531326362419902</v>
      </c>
      <c r="L39" s="3">
        <f>'7G'!$J68 + Calibration!$C$11</f>
        <v>381.11601063098641</v>
      </c>
      <c r="M39" s="3">
        <v>987.57940988337782</v>
      </c>
      <c r="N39" s="3">
        <v>-977.74636387396936</v>
      </c>
      <c r="O39" s="3">
        <f t="shared" si="1"/>
        <v>3.4788405213357749</v>
      </c>
      <c r="Q39" s="3">
        <f>'8G'!$J68 + Calibration!$C$11</f>
        <v>379.95320383586454</v>
      </c>
      <c r="R39" s="3">
        <v>1212.110709564445</v>
      </c>
      <c r="S39" s="3">
        <v>-978.23705114190773</v>
      </c>
      <c r="T39" s="3">
        <f t="shared" si="2"/>
        <v>4.7523884579747424</v>
      </c>
    </row>
    <row r="40" spans="1:20" x14ac:dyDescent="0.25">
      <c r="A40" s="3">
        <f t="shared" si="4"/>
        <v>5.5833333333333304</v>
      </c>
      <c r="B40" s="3">
        <f>'5G'!$J357 + Calibration!$C$11</f>
        <v>373.26706476391382</v>
      </c>
      <c r="C40" s="3">
        <v>437.13303563542308</v>
      </c>
      <c r="D40" s="3">
        <v>-978.23705114190773</v>
      </c>
      <c r="E40" s="3">
        <f t="shared" si="0"/>
        <v>0.3438748120341158</v>
      </c>
      <c r="G40" s="3">
        <f>'6G'!$J69 + Calibration!$C$11</f>
        <v>378.42702718480956</v>
      </c>
      <c r="H40" s="3">
        <v>533.61244920783383</v>
      </c>
      <c r="I40" s="3">
        <v>-978.23705114190773</v>
      </c>
      <c r="J40" s="3">
        <f t="shared" si="3"/>
        <v>0.88874852874855259</v>
      </c>
      <c r="L40" s="3">
        <f>'7G'!$J69 + Calibration!$C$11</f>
        <v>378.79040430828519</v>
      </c>
      <c r="M40" s="3">
        <v>992.17739708889417</v>
      </c>
      <c r="N40" s="3">
        <v>-978.23705114190773</v>
      </c>
      <c r="O40" s="3">
        <f t="shared" si="1"/>
        <v>3.5048806210177372</v>
      </c>
      <c r="Q40" s="3">
        <f>'8G'!$J69 + Calibration!$C$11</f>
        <v>381.11601063098641</v>
      </c>
      <c r="R40" s="3">
        <v>1209.6585672236617</v>
      </c>
      <c r="S40" s="3">
        <v>-977.96940354121409</v>
      </c>
      <c r="T40" s="3">
        <f t="shared" si="2"/>
        <v>4.7385010702691508</v>
      </c>
    </row>
    <row r="41" spans="1:20" x14ac:dyDescent="0.25">
      <c r="A41" s="3">
        <f t="shared" si="4"/>
        <v>5.6666666666666634</v>
      </c>
      <c r="B41" s="3">
        <f>'5G'!$J358 + Calibration!$C$11</f>
        <v>376.02873090232822</v>
      </c>
      <c r="C41" s="3">
        <v>437.51604158621012</v>
      </c>
      <c r="D41" s="3">
        <v>-978.23705114190773</v>
      </c>
      <c r="E41" s="3">
        <f t="shared" si="0"/>
        <v>0.34604391618588759</v>
      </c>
      <c r="G41" s="3">
        <f>'6G'!$J70 + Calibration!$C$11</f>
        <v>387.8021569704797</v>
      </c>
      <c r="H41" s="3">
        <v>528.24822020521469</v>
      </c>
      <c r="I41" s="3">
        <v>-978.23705114190773</v>
      </c>
      <c r="J41" s="3">
        <f t="shared" si="3"/>
        <v>0.85836891877976229</v>
      </c>
      <c r="L41" s="3">
        <f>'7G'!$J70 + Calibration!$C$11</f>
        <v>374.86592410720635</v>
      </c>
      <c r="M41" s="3">
        <v>1004.9749148522862</v>
      </c>
      <c r="N41" s="3">
        <v>-978.46009080915246</v>
      </c>
      <c r="O41" s="3">
        <f t="shared" si="1"/>
        <v>3.5773576905147122</v>
      </c>
      <c r="Q41" s="3">
        <f>'8G'!$J70 + Calibration!$C$11</f>
        <v>379.58983397993143</v>
      </c>
      <c r="R41" s="3">
        <v>1207.5894308336658</v>
      </c>
      <c r="S41" s="3">
        <v>-977.96940354121409</v>
      </c>
      <c r="T41" s="3">
        <f t="shared" si="2"/>
        <v>4.726782786715332</v>
      </c>
    </row>
    <row r="42" spans="1:20" x14ac:dyDescent="0.25">
      <c r="A42" s="3">
        <f t="shared" si="4"/>
        <v>5.7499999999999964</v>
      </c>
      <c r="B42" s="3">
        <f>'5G'!$J359 + Calibration!$C$11</f>
        <v>374.86592410720635</v>
      </c>
      <c r="C42" s="3">
        <v>437.89927743252565</v>
      </c>
      <c r="D42" s="3">
        <v>-978.23705114190773</v>
      </c>
      <c r="E42" s="3">
        <f t="shared" si="0"/>
        <v>0.34821432232094268</v>
      </c>
      <c r="G42" s="3">
        <f>'6G'!$J71 + Calibration!$C$11</f>
        <v>383.07824709775463</v>
      </c>
      <c r="H42" s="3">
        <v>526.17916044706158</v>
      </c>
      <c r="I42" s="3">
        <v>-977.96940354121409</v>
      </c>
      <c r="J42" s="3">
        <f t="shared" si="3"/>
        <v>0.84665106922037159</v>
      </c>
      <c r="L42" s="3">
        <f>'7G'!$J71 + Calibration!$C$11</f>
        <v>381.55207044669964</v>
      </c>
      <c r="M42" s="3">
        <v>1027.3514129774987</v>
      </c>
      <c r="N42" s="3">
        <v>-978.46009080915246</v>
      </c>
      <c r="O42" s="3">
        <f t="shared" si="1"/>
        <v>3.7040840635273873</v>
      </c>
      <c r="Q42" s="3">
        <f>'8G'!$J71 + Calibration!$C$11</f>
        <v>369.77865164609062</v>
      </c>
      <c r="R42" s="3">
        <v>1193.0295339473848</v>
      </c>
      <c r="S42" s="3">
        <v>-978.46009080915246</v>
      </c>
      <c r="T42" s="3">
        <f t="shared" si="2"/>
        <v>4.6443247133603265</v>
      </c>
    </row>
    <row r="43" spans="1:20" x14ac:dyDescent="0.25">
      <c r="A43" s="3">
        <f t="shared" si="4"/>
        <v>5.8333333333333295</v>
      </c>
      <c r="B43" s="3">
        <f>'5G'!$J360 + Calibration!$C$11</f>
        <v>373.26706476391382</v>
      </c>
      <c r="C43" s="3">
        <v>434.60418481990246</v>
      </c>
      <c r="D43" s="3">
        <v>-978.46009080915246</v>
      </c>
      <c r="E43" s="3">
        <f t="shared" si="0"/>
        <v>0.32955299590597076</v>
      </c>
      <c r="G43" s="3">
        <f>'6G'!$J72 + Calibration!$C$11</f>
        <v>378.42702718480956</v>
      </c>
      <c r="H43" s="3">
        <v>516.21694423892541</v>
      </c>
      <c r="I43" s="3">
        <v>-978.23705114190773</v>
      </c>
      <c r="J43" s="3">
        <f t="shared" si="3"/>
        <v>0.79023135956961532</v>
      </c>
      <c r="L43" s="3">
        <f>'7G'!$J72 + Calibration!$C$11</f>
        <v>375.66536104639511</v>
      </c>
      <c r="M43" s="3">
        <v>1072.1044092279224</v>
      </c>
      <c r="N43" s="3">
        <v>-977.96940354121409</v>
      </c>
      <c r="O43" s="3">
        <f t="shared" si="1"/>
        <v>3.9575368095527299</v>
      </c>
      <c r="Q43" s="3">
        <f>'8G'!$J72 + Calibration!$C$11</f>
        <v>372.90368764043819</v>
      </c>
      <c r="R43" s="3">
        <v>1150.8053118806381</v>
      </c>
      <c r="S43" s="3">
        <v>-978.6831304763972</v>
      </c>
      <c r="T43" s="3">
        <f t="shared" si="2"/>
        <v>4.4051933494686955</v>
      </c>
    </row>
    <row r="44" spans="1:20" x14ac:dyDescent="0.25">
      <c r="A44" s="3">
        <f t="shared" si="4"/>
        <v>5.9166666666666625</v>
      </c>
      <c r="B44" s="3">
        <f>'5G'!$J361 + Calibration!$C$11</f>
        <v>374.50255425127324</v>
      </c>
      <c r="C44" s="3">
        <v>432.53504842990651</v>
      </c>
      <c r="D44" s="3">
        <v>-977.96940354121409</v>
      </c>
      <c r="E44" s="3">
        <f t="shared" si="0"/>
        <v>0.31783471235215233</v>
      </c>
      <c r="G44" s="3">
        <f>'6G'!$J73 + Calibration!$C$11</f>
        <v>385.04048356452279</v>
      </c>
      <c r="H44" s="3">
        <v>506.71467235184286</v>
      </c>
      <c r="I44" s="3">
        <v>-978.46009080915246</v>
      </c>
      <c r="J44" s="3">
        <f t="shared" si="3"/>
        <v>0.73641648447647134</v>
      </c>
      <c r="L44" s="3">
        <f>'7G'!$J73 + Calibration!$C$11</f>
        <v>377.99096736909644</v>
      </c>
      <c r="M44" s="3">
        <v>1083.6758175050015</v>
      </c>
      <c r="N44" s="3">
        <v>-977.96940354121409</v>
      </c>
      <c r="O44" s="3">
        <f t="shared" si="1"/>
        <v>4.023069968199696</v>
      </c>
      <c r="Q44" s="3">
        <f>'8G'!$J73 + Calibration!$C$11</f>
        <v>372.10425796879196</v>
      </c>
      <c r="R44" s="3">
        <v>1155.7863050369422</v>
      </c>
      <c r="S44" s="3">
        <v>-978.46009080915246</v>
      </c>
      <c r="T44" s="3">
        <f t="shared" si="2"/>
        <v>4.4334025533024333</v>
      </c>
    </row>
    <row r="45" spans="1:20" x14ac:dyDescent="0.25">
      <c r="A45" s="3">
        <f t="shared" si="4"/>
        <v>5.9999999999999956</v>
      </c>
      <c r="B45" s="3">
        <f>'5G'!$J362 + Calibration!$C$11</f>
        <v>374.86592410720635</v>
      </c>
      <c r="C45" s="3">
        <v>430.0828294572807</v>
      </c>
      <c r="D45" s="3">
        <v>-978.23705114190773</v>
      </c>
      <c r="E45" s="3">
        <f t="shared" si="0"/>
        <v>0.30394689065213437</v>
      </c>
      <c r="G45" s="3">
        <f>'6G'!$J74 + Calibration!$C$11</f>
        <v>385.04048356452279</v>
      </c>
      <c r="H45" s="3">
        <v>493.45744016292633</v>
      </c>
      <c r="I45" s="3">
        <v>-977.96940354121409</v>
      </c>
      <c r="J45" s="3">
        <f t="shared" si="3"/>
        <v>0.66133588240517094</v>
      </c>
      <c r="L45" s="3">
        <f>'7G'!$J74 + Calibration!$C$11</f>
        <v>368.17978503525558</v>
      </c>
      <c r="M45" s="3">
        <v>1070.0352728379264</v>
      </c>
      <c r="N45" s="3">
        <v>-978.6831304763972</v>
      </c>
      <c r="O45" s="3">
        <f t="shared" si="1"/>
        <v>3.9458185259989116</v>
      </c>
      <c r="Q45" s="3">
        <f>'8G'!$J74 + Calibration!$C$11</f>
        <v>378.79040430828519</v>
      </c>
      <c r="R45" s="3">
        <v>1195.0985937055377</v>
      </c>
      <c r="S45" s="3">
        <v>-978.23705114190773</v>
      </c>
      <c r="T45" s="3">
        <f t="shared" si="2"/>
        <v>4.6560425629197155</v>
      </c>
    </row>
    <row r="46" spans="1:20" x14ac:dyDescent="0.25">
      <c r="A46" s="3">
        <f t="shared" si="4"/>
        <v>6.0833333333333286</v>
      </c>
      <c r="B46" s="3">
        <f>'5G'!$J363 + Calibration!$C$11</f>
        <v>373.26706476391382</v>
      </c>
      <c r="C46" s="3">
        <v>427.55397864175984</v>
      </c>
      <c r="D46" s="3">
        <v>-978.46009080915246</v>
      </c>
      <c r="E46" s="3">
        <f t="shared" si="0"/>
        <v>0.28962507452398806</v>
      </c>
      <c r="G46" s="3">
        <f>'6G'!$J75 + Calibration!$C$11</f>
        <v>381.11601063098641</v>
      </c>
      <c r="H46" s="3">
        <v>489.31916738293398</v>
      </c>
      <c r="I46" s="3">
        <v>-978.23705114190773</v>
      </c>
      <c r="J46" s="3">
        <f t="shared" si="3"/>
        <v>0.63789931529753152</v>
      </c>
      <c r="L46" s="3">
        <f>'7G'!$J75 + Calibration!$C$11</f>
        <v>377.62759751316332</v>
      </c>
      <c r="M46" s="3">
        <v>1069.1923225660864</v>
      </c>
      <c r="N46" s="3">
        <v>-977.96940354121409</v>
      </c>
      <c r="O46" s="3">
        <f t="shared" si="1"/>
        <v>3.941044587289531</v>
      </c>
      <c r="Q46" s="3">
        <f>'8G'!$J75 + Calibration!$C$11</f>
        <v>380.38926365157772</v>
      </c>
      <c r="R46" s="3">
        <v>1200.5393779192088</v>
      </c>
      <c r="S46" s="3">
        <v>-977.96940354121409</v>
      </c>
      <c r="T46" s="3">
        <f t="shared" si="2"/>
        <v>4.6868557333222052</v>
      </c>
    </row>
    <row r="47" spans="1:20" x14ac:dyDescent="0.25">
      <c r="A47" s="3">
        <f t="shared" si="4"/>
        <v>6.1666666666666616</v>
      </c>
      <c r="B47" s="3">
        <f>'5G'!$J364 + Calibration!$C$11</f>
        <v>386.27595851679729</v>
      </c>
      <c r="C47" s="3">
        <v>427.55397864175984</v>
      </c>
      <c r="D47" s="3">
        <v>-977.96940354121409</v>
      </c>
      <c r="E47" s="3">
        <f t="shared" si="0"/>
        <v>0.28962507452398806</v>
      </c>
      <c r="G47" s="3">
        <f>'6G'!$J76 + Calibration!$C$11</f>
        <v>379.15377416421831</v>
      </c>
      <c r="H47" s="3">
        <v>481.80932341110997</v>
      </c>
      <c r="I47" s="3">
        <v>-977.96940354121409</v>
      </c>
      <c r="J47" s="3">
        <f t="shared" si="3"/>
        <v>0.5953682953356525</v>
      </c>
      <c r="L47" s="3">
        <f>'7G'!$J76 + Calibration!$C$11</f>
        <v>378.79040430828519</v>
      </c>
      <c r="M47" s="3">
        <v>1093.6379570812949</v>
      </c>
      <c r="N47" s="3">
        <v>-977.96940354121409</v>
      </c>
      <c r="O47" s="3">
        <f t="shared" si="1"/>
        <v>4.0794892438560248</v>
      </c>
      <c r="Q47" s="3">
        <f>'8G'!$J76 + Calibration!$C$11</f>
        <v>380.38926365157772</v>
      </c>
      <c r="R47" s="3">
        <v>1225.3681716488898</v>
      </c>
      <c r="S47" s="3">
        <v>-977.96940354121409</v>
      </c>
      <c r="T47" s="3">
        <f t="shared" si="2"/>
        <v>4.8274703620293247</v>
      </c>
    </row>
    <row r="48" spans="1:20" x14ac:dyDescent="0.25">
      <c r="A48" s="3">
        <f t="shared" si="4"/>
        <v>6.2499999999999947</v>
      </c>
      <c r="B48" s="3">
        <f>'5G'!$J365 + Calibration!$C$11</f>
        <v>383.51430691346781</v>
      </c>
      <c r="C48" s="3">
        <v>425.1016830372912</v>
      </c>
      <c r="D48" s="3">
        <v>-977.47871627327572</v>
      </c>
      <c r="E48" s="3">
        <f t="shared" si="0"/>
        <v>0.27573681882954232</v>
      </c>
      <c r="G48" s="3">
        <f>'6G'!$J77 + Calibration!$C$11</f>
        <v>382.35148558326097</v>
      </c>
      <c r="H48" s="3">
        <v>474.75919386481041</v>
      </c>
      <c r="I48" s="3">
        <v>-978.23705114190773</v>
      </c>
      <c r="J48" s="3">
        <f t="shared" si="3"/>
        <v>0.5554408079480988</v>
      </c>
      <c r="L48" s="3">
        <f>'7G'!$J77 + Calibration!$C$11</f>
        <v>374.06649443556006</v>
      </c>
      <c r="M48" s="3">
        <v>1093.2547978668219</v>
      </c>
      <c r="N48" s="3">
        <v>-978.23705114190773</v>
      </c>
      <c r="O48" s="3">
        <f t="shared" si="1"/>
        <v>4.0773192717153961</v>
      </c>
      <c r="Q48" s="3">
        <f>'8G'!$J77 + Calibration!$C$11</f>
        <v>379.58983397993143</v>
      </c>
      <c r="R48" s="3">
        <v>1184.7532182829293</v>
      </c>
      <c r="S48" s="3">
        <v>-977.96940354121409</v>
      </c>
      <c r="T48" s="3">
        <f t="shared" si="2"/>
        <v>4.5974528811283344</v>
      </c>
    </row>
    <row r="49" spans="1:20" x14ac:dyDescent="0.25">
      <c r="A49" s="3">
        <f t="shared" si="4"/>
        <v>6.3333333333333277</v>
      </c>
      <c r="B49" s="3">
        <f>'5G'!$J366 + Calibration!$C$11</f>
        <v>385.04048356452279</v>
      </c>
      <c r="C49" s="3">
        <v>424.64196861176652</v>
      </c>
      <c r="D49" s="3">
        <v>-978.23705114190773</v>
      </c>
      <c r="E49" s="3">
        <f t="shared" si="0"/>
        <v>0.27313328625521571</v>
      </c>
      <c r="G49" s="3">
        <f>'6G'!$J78 + Calibration!$C$11</f>
        <v>376.02873090232822</v>
      </c>
      <c r="H49" s="3">
        <v>452.45940421433534</v>
      </c>
      <c r="I49" s="3">
        <v>-978.46009080915246</v>
      </c>
      <c r="J49" s="3">
        <f t="shared" si="3"/>
        <v>0.42914886335797719</v>
      </c>
      <c r="L49" s="3">
        <f>'7G'!$J78 + Calibration!$C$11</f>
        <v>381.11601063098641</v>
      </c>
      <c r="M49" s="3">
        <v>1094.0977481386624</v>
      </c>
      <c r="N49" s="3">
        <v>-978.23705114190773</v>
      </c>
      <c r="O49" s="3">
        <f t="shared" si="1"/>
        <v>4.0820932104247794</v>
      </c>
      <c r="Q49" s="3">
        <f>'8G'!$J78 + Calibration!$C$11</f>
        <v>378.79040430828519</v>
      </c>
      <c r="R49" s="3">
        <v>1164.9055709732377</v>
      </c>
      <c r="S49" s="3">
        <v>-978.23705114190773</v>
      </c>
      <c r="T49" s="3">
        <f t="shared" si="2"/>
        <v>4.485048324243806</v>
      </c>
    </row>
    <row r="50" spans="1:20" x14ac:dyDescent="0.25">
      <c r="A50" s="3">
        <f t="shared" si="4"/>
        <v>6.4166666666666607</v>
      </c>
      <c r="B50" s="3">
        <f>'5G'!$J367 + Calibration!$C$11</f>
        <v>388.23819498356545</v>
      </c>
      <c r="C50" s="3">
        <v>424.64196861176652</v>
      </c>
      <c r="D50" s="3">
        <v>-977.96940354121409</v>
      </c>
      <c r="E50" s="3">
        <f t="shared" si="0"/>
        <v>0.27313328625521571</v>
      </c>
      <c r="G50" s="3">
        <f>'6G'!$J79 + Calibration!$C$11</f>
        <v>373.70312457962694</v>
      </c>
      <c r="H50" s="3">
        <v>462.34491194773409</v>
      </c>
      <c r="I50" s="3">
        <v>-978.46009080915246</v>
      </c>
      <c r="J50" s="3">
        <f t="shared" si="3"/>
        <v>0.48513414458618004</v>
      </c>
      <c r="L50" s="3">
        <f>'7G'!$J79 + Calibration!$C$11</f>
        <v>376.46479071804146</v>
      </c>
      <c r="M50" s="3">
        <v>1079.9974890460628</v>
      </c>
      <c r="N50" s="3">
        <v>-977.96940354121409</v>
      </c>
      <c r="O50" s="3">
        <f t="shared" si="1"/>
        <v>4.0022382356496689</v>
      </c>
      <c r="Q50" s="3">
        <f>'8G'!$J79 + Calibration!$C$11</f>
        <v>374.50255425127324</v>
      </c>
      <c r="R50" s="3">
        <v>1160.767528088774</v>
      </c>
      <c r="S50" s="3">
        <v>-977.96940354121409</v>
      </c>
      <c r="T50" s="3">
        <f t="shared" si="2"/>
        <v>4.4616130591194505</v>
      </c>
    </row>
    <row r="51" spans="1:20" x14ac:dyDescent="0.25">
      <c r="A51" s="3">
        <f t="shared" si="4"/>
        <v>6.4999999999999938</v>
      </c>
      <c r="B51" s="3">
        <f>'5G'!$J368 + Calibration!$C$11</f>
        <v>379.95320383586454</v>
      </c>
      <c r="C51" s="3">
        <v>425.48491888360672</v>
      </c>
      <c r="D51" s="3">
        <v>-978.6831304763972</v>
      </c>
      <c r="E51" s="3">
        <f t="shared" si="0"/>
        <v>0.27790722496459741</v>
      </c>
      <c r="G51" s="3">
        <f>'6G'!$J80 + Calibration!$C$11</f>
        <v>370.14202150202374</v>
      </c>
      <c r="H51" s="3">
        <v>463.1878622195743</v>
      </c>
      <c r="I51" s="3">
        <v>-978.46009080915246</v>
      </c>
      <c r="J51" s="3">
        <f t="shared" si="3"/>
        <v>0.48990808329556168</v>
      </c>
      <c r="L51" s="3">
        <f>'7G'!$J80 + Calibration!$C$11</f>
        <v>379.15377416421831</v>
      </c>
      <c r="M51" s="3">
        <v>1057.1612764953263</v>
      </c>
      <c r="N51" s="3">
        <v>-978.23705114190773</v>
      </c>
      <c r="O51" s="3">
        <f t="shared" si="1"/>
        <v>3.8729083300626712</v>
      </c>
      <c r="Q51" s="3">
        <f>'8G'!$J80 + Calibration!$C$11</f>
        <v>370.14202150202374</v>
      </c>
      <c r="R51" s="3">
        <v>1163.2196704295573</v>
      </c>
      <c r="S51" s="3">
        <v>-978.6831304763972</v>
      </c>
      <c r="T51" s="3">
        <f t="shared" si="2"/>
        <v>4.4755004468250421</v>
      </c>
    </row>
    <row r="52" spans="1:20" x14ac:dyDescent="0.25">
      <c r="A52" s="3">
        <f t="shared" si="4"/>
        <v>6.5833333333333268</v>
      </c>
      <c r="B52" s="3">
        <f>'5G'!$J369 + Calibration!$C$11</f>
        <v>379.15377416421831</v>
      </c>
      <c r="C52" s="3">
        <v>422.57283222177057</v>
      </c>
      <c r="D52" s="3">
        <v>-978.23705114190773</v>
      </c>
      <c r="E52" s="3">
        <f t="shared" si="0"/>
        <v>0.26141500270139728</v>
      </c>
      <c r="G52" s="3">
        <f>'6G'!$J81 + Calibration!$C$11</f>
        <v>375.66536104639511</v>
      </c>
      <c r="H52" s="3">
        <v>460.27577555773814</v>
      </c>
      <c r="I52" s="3">
        <v>-977.96940354121409</v>
      </c>
      <c r="J52" s="3">
        <f t="shared" si="3"/>
        <v>0.47341586103236161</v>
      </c>
      <c r="L52" s="3">
        <f>'7G'!$J81 + Calibration!$C$11</f>
        <v>374.06649443556006</v>
      </c>
      <c r="M52" s="3">
        <v>1071.7212500134499</v>
      </c>
      <c r="N52" s="3">
        <v>-978.23705114190773</v>
      </c>
      <c r="O52" s="3">
        <f t="shared" si="1"/>
        <v>3.9553668374121038</v>
      </c>
      <c r="Q52" s="3">
        <f>'8G'!$J81 + Calibration!$C$11</f>
        <v>368.97921470690187</v>
      </c>
      <c r="R52" s="3">
        <v>1156.6292553087821</v>
      </c>
      <c r="S52" s="3">
        <v>-978.46009080915246</v>
      </c>
      <c r="T52" s="3">
        <f t="shared" si="2"/>
        <v>4.4381764920118139</v>
      </c>
    </row>
    <row r="53" spans="1:20" x14ac:dyDescent="0.25">
      <c r="A53" s="3">
        <f t="shared" si="4"/>
        <v>6.6666666666666599</v>
      </c>
      <c r="B53" s="3">
        <f>'5G'!$J370 + Calibration!$C$11</f>
        <v>383.51430691346781</v>
      </c>
      <c r="C53" s="3">
        <v>432.53504842990651</v>
      </c>
      <c r="D53" s="3">
        <v>-977.96940354121409</v>
      </c>
      <c r="E53" s="3">
        <f t="shared" si="0"/>
        <v>0.31783471235215233</v>
      </c>
      <c r="G53" s="3">
        <f>'6G'!$J82 + Calibration!$C$11</f>
        <v>380.75264077505329</v>
      </c>
      <c r="H53" s="3">
        <v>457.36368889590199</v>
      </c>
      <c r="I53" s="3">
        <v>-977.96940354121409</v>
      </c>
      <c r="J53" s="3">
        <f t="shared" si="3"/>
        <v>0.45692363876916153</v>
      </c>
      <c r="L53" s="3">
        <f>'7G'!$J82 + Calibration!$C$11</f>
        <v>375.66536104639511</v>
      </c>
      <c r="M53" s="3">
        <v>1057.1612764953263</v>
      </c>
      <c r="N53" s="3">
        <v>-978.23705114190773</v>
      </c>
      <c r="O53" s="3">
        <f t="shared" si="1"/>
        <v>3.8729083300626712</v>
      </c>
      <c r="Q53" s="3">
        <f>'8G'!$J82 + Calibration!$C$11</f>
        <v>373.70312457962694</v>
      </c>
      <c r="R53" s="3">
        <v>1146.284109781702</v>
      </c>
      <c r="S53" s="3">
        <v>-978.46009080915246</v>
      </c>
      <c r="T53" s="3">
        <f t="shared" si="2"/>
        <v>4.3795881122037148</v>
      </c>
    </row>
    <row r="54" spans="1:20" x14ac:dyDescent="0.25">
      <c r="A54" s="3">
        <f t="shared" si="4"/>
        <v>6.7499999999999929</v>
      </c>
      <c r="B54" s="3">
        <f>'5G'!$J371 + Calibration!$C$11</f>
        <v>381.55207044669964</v>
      </c>
      <c r="C54" s="3">
        <v>432.91828427622204</v>
      </c>
      <c r="D54" s="3">
        <v>-977.96940354121409</v>
      </c>
      <c r="E54" s="3">
        <f t="shared" si="0"/>
        <v>0.32000511848720742</v>
      </c>
      <c r="G54" s="3">
        <f>'6G'!$J83 + Calibration!$C$11</f>
        <v>381.91544757017522</v>
      </c>
      <c r="H54" s="3">
        <v>452.45940421433534</v>
      </c>
      <c r="I54" s="3">
        <v>-977.96940354121409</v>
      </c>
      <c r="J54" s="3">
        <f t="shared" si="3"/>
        <v>0.42914886335797719</v>
      </c>
      <c r="L54" s="3">
        <f>'7G'!$J83 + Calibration!$C$11</f>
        <v>376.82816784151703</v>
      </c>
      <c r="M54" s="3">
        <v>1049.7279111027108</v>
      </c>
      <c r="N54" s="3">
        <v>-978.46009080915246</v>
      </c>
      <c r="O54" s="3">
        <f t="shared" si="1"/>
        <v>3.8308104365400601</v>
      </c>
      <c r="Q54" s="3">
        <f>'8G'!$J83 + Calibration!$C$11</f>
        <v>381.91544757017522</v>
      </c>
      <c r="R54" s="3">
        <v>1151.2651029380052</v>
      </c>
      <c r="S54" s="3">
        <v>-977.74636387396936</v>
      </c>
      <c r="T54" s="3">
        <f t="shared" si="2"/>
        <v>4.4077973160374473</v>
      </c>
    </row>
    <row r="55" spans="1:20" x14ac:dyDescent="0.25">
      <c r="A55" s="3">
        <f t="shared" si="4"/>
        <v>6.8333333333333259</v>
      </c>
      <c r="B55" s="3">
        <f>'5G'!$J372 + Calibration!$C$11</f>
        <v>381.11601063098641</v>
      </c>
      <c r="C55" s="3">
        <v>432.91828427622204</v>
      </c>
      <c r="D55" s="3">
        <v>-978.23705114190773</v>
      </c>
      <c r="E55" s="3">
        <f t="shared" si="0"/>
        <v>0.32000511848720742</v>
      </c>
      <c r="G55" s="3">
        <f>'6G'!$J84 + Calibration!$C$11</f>
        <v>383.51430691346781</v>
      </c>
      <c r="H55" s="3">
        <v>447.01846673697878</v>
      </c>
      <c r="I55" s="3">
        <v>-977.96940354121409</v>
      </c>
      <c r="J55" s="3">
        <f t="shared" si="3"/>
        <v>0.39833482496663336</v>
      </c>
      <c r="L55" s="3">
        <f>'7G'!$J84 + Calibration!$C$11</f>
        <v>376.02873090232822</v>
      </c>
      <c r="M55" s="3">
        <v>1037.6966351364215</v>
      </c>
      <c r="N55" s="3">
        <v>-978.23705114190773</v>
      </c>
      <c r="O55" s="3">
        <f t="shared" si="1"/>
        <v>3.762672877329913</v>
      </c>
      <c r="Q55" s="3">
        <f>'8G'!$J84 + Calibration!$C$11</f>
        <v>383.07824709775463</v>
      </c>
      <c r="R55" s="3">
        <v>1147.5100660043292</v>
      </c>
      <c r="S55" s="3">
        <v>-977.74636387396936</v>
      </c>
      <c r="T55" s="3">
        <f t="shared" si="2"/>
        <v>4.3865311550648682</v>
      </c>
    </row>
    <row r="56" spans="1:20" x14ac:dyDescent="0.25">
      <c r="A56" s="3">
        <f t="shared" si="4"/>
        <v>6.916666666666659</v>
      </c>
      <c r="B56" s="3">
        <f>'5G'!$J373 + Calibration!$C$11</f>
        <v>374.06649443556006</v>
      </c>
      <c r="C56" s="3">
        <v>432.53504842990651</v>
      </c>
      <c r="D56" s="3">
        <v>-977.74636387396936</v>
      </c>
      <c r="E56" s="3">
        <f t="shared" si="0"/>
        <v>0.31783471235215233</v>
      </c>
      <c r="G56" s="3">
        <f>'6G'!$J85 + Calibration!$C$11</f>
        <v>378.79040430828519</v>
      </c>
      <c r="H56" s="3">
        <v>444.56617113250991</v>
      </c>
      <c r="I56" s="3">
        <v>-977.96940354121409</v>
      </c>
      <c r="J56" s="3">
        <f t="shared" si="3"/>
        <v>0.38444656927218629</v>
      </c>
      <c r="L56" s="3">
        <f>'7G'!$J85 + Calibration!$C$11</f>
        <v>378.42702718480956</v>
      </c>
      <c r="M56" s="3">
        <v>1057.1612764953263</v>
      </c>
      <c r="N56" s="3">
        <v>-978.46009080915246</v>
      </c>
      <c r="O56" s="3">
        <f t="shared" si="1"/>
        <v>3.8729083300626712</v>
      </c>
      <c r="Q56" s="3">
        <f>'8G'!$J85 + Calibration!$C$11</f>
        <v>376.02873090232822</v>
      </c>
      <c r="R56" s="3">
        <v>1148.3530162761692</v>
      </c>
      <c r="S56" s="3">
        <v>-978.6831304763972</v>
      </c>
      <c r="T56" s="3">
        <f t="shared" si="2"/>
        <v>4.3913050937742488</v>
      </c>
    </row>
    <row r="57" spans="1:20" x14ac:dyDescent="0.25">
      <c r="A57" s="3">
        <f t="shared" si="4"/>
        <v>6.999999999999992</v>
      </c>
      <c r="B57" s="3">
        <f>'5G'!$J374 + Calibration!$C$11</f>
        <v>381.91544757017522</v>
      </c>
      <c r="C57" s="3">
        <v>429.62311503175602</v>
      </c>
      <c r="D57" s="3">
        <v>-977.74636387396936</v>
      </c>
      <c r="E57" s="3">
        <f t="shared" si="0"/>
        <v>0.30134335807780777</v>
      </c>
      <c r="G57" s="3">
        <f>'6G'!$J86 + Calibration!$C$11</f>
        <v>383.07824709775463</v>
      </c>
      <c r="H57" s="3">
        <v>439.58517797620607</v>
      </c>
      <c r="I57" s="3">
        <v>-977.96940354121409</v>
      </c>
      <c r="J57" s="3">
        <f t="shared" si="3"/>
        <v>0.3562373654384498</v>
      </c>
      <c r="L57" s="3">
        <f>'7G'!$J86 + Calibration!$C$11</f>
        <v>372.54031778450508</v>
      </c>
      <c r="M57" s="3">
        <v>1062.6019840771544</v>
      </c>
      <c r="N57" s="3">
        <v>-978.46009080915246</v>
      </c>
      <c r="O57" s="3">
        <f t="shared" si="1"/>
        <v>3.903721066470732</v>
      </c>
      <c r="Q57" s="3">
        <f>'8G'!$J86 + Calibration!$C$11</f>
        <v>377.19153769745014</v>
      </c>
      <c r="R57" s="3">
        <v>1133.4098069117297</v>
      </c>
      <c r="S57" s="3">
        <v>-978.46009080915246</v>
      </c>
      <c r="T57" s="3">
        <f t="shared" si="2"/>
        <v>4.3066761802897586</v>
      </c>
    </row>
    <row r="58" spans="1:20" x14ac:dyDescent="0.25">
      <c r="A58" s="3">
        <f t="shared" si="4"/>
        <v>7.083333333333325</v>
      </c>
      <c r="B58" s="3">
        <f>'5G'!$J375 + Calibration!$C$11</f>
        <v>380.38926365157772</v>
      </c>
      <c r="C58" s="3">
        <v>427.55397864175984</v>
      </c>
      <c r="D58" s="3">
        <v>-978.23705114190773</v>
      </c>
      <c r="E58" s="3">
        <f t="shared" si="0"/>
        <v>0.28962507452398806</v>
      </c>
      <c r="G58" s="3">
        <f>'6G'!$J87 + Calibration!$C$11</f>
        <v>379.95320383586454</v>
      </c>
      <c r="H58" s="3">
        <v>449.93055339881494</v>
      </c>
      <c r="I58" s="3">
        <v>-977.96940354121409</v>
      </c>
      <c r="J58" s="3">
        <f t="shared" si="3"/>
        <v>0.41482704722983343</v>
      </c>
      <c r="L58" s="3">
        <f>'7G'!$J87 + Calibration!$C$11</f>
        <v>377.62759751316332</v>
      </c>
      <c r="M58" s="3">
        <v>1069.1923225660864</v>
      </c>
      <c r="N58" s="3">
        <v>-977.96940354121409</v>
      </c>
      <c r="O58" s="3">
        <f t="shared" si="1"/>
        <v>3.941044587289531</v>
      </c>
      <c r="Q58" s="3">
        <f>'8G'!$J87 + Calibration!$C$11</f>
        <v>379.15377416421831</v>
      </c>
      <c r="R58" s="3">
        <v>1116.0145318383495</v>
      </c>
      <c r="S58" s="3">
        <v>-978.23705114190773</v>
      </c>
      <c r="T58" s="3">
        <f t="shared" si="2"/>
        <v>4.208160313094103</v>
      </c>
    </row>
    <row r="59" spans="1:20" x14ac:dyDescent="0.25">
      <c r="A59" s="3">
        <f t="shared" si="4"/>
        <v>7.1666666666666581</v>
      </c>
      <c r="B59" s="3">
        <f>'5G'!$J376 + Calibration!$C$11</f>
        <v>379.15377416421831</v>
      </c>
      <c r="C59" s="3">
        <v>432.15181258359075</v>
      </c>
      <c r="D59" s="3">
        <v>-977.96940354121409</v>
      </c>
      <c r="E59" s="3">
        <f t="shared" si="0"/>
        <v>0.31566430621709596</v>
      </c>
      <c r="G59" s="3">
        <f>'6G'!$J88 + Calibration!$C$11</f>
        <v>378.79040430828519</v>
      </c>
      <c r="H59" s="3">
        <v>459.89253971142239</v>
      </c>
      <c r="I59" s="3">
        <v>-977.74636387396936</v>
      </c>
      <c r="J59" s="3">
        <f t="shared" si="3"/>
        <v>0.47124545489730524</v>
      </c>
      <c r="L59" s="3">
        <f>'7G'!$J88 + Calibration!$C$11</f>
        <v>372.54031778450508</v>
      </c>
      <c r="M59" s="3">
        <v>1070.0352728379264</v>
      </c>
      <c r="N59" s="3">
        <v>-977.96940354121409</v>
      </c>
      <c r="O59" s="3">
        <f t="shared" si="1"/>
        <v>3.9458185259989116</v>
      </c>
      <c r="Q59" s="3">
        <f>'8G'!$J88 + Calibration!$C$11</f>
        <v>379.15377416421831</v>
      </c>
      <c r="R59" s="3">
        <v>1113.562159602038</v>
      </c>
      <c r="S59" s="3">
        <v>-978.23705114190773</v>
      </c>
      <c r="T59" s="3">
        <f t="shared" si="2"/>
        <v>4.1942716234052293</v>
      </c>
    </row>
    <row r="60" spans="1:20" x14ac:dyDescent="0.25">
      <c r="A60" s="3">
        <f t="shared" si="4"/>
        <v>7.2499999999999911</v>
      </c>
      <c r="B60" s="3">
        <f>'5G'!$J377 + Calibration!$C$11</f>
        <v>370.57808131773697</v>
      </c>
      <c r="C60" s="3">
        <v>429.62311503175602</v>
      </c>
      <c r="D60" s="3">
        <v>-978.6831304763972</v>
      </c>
      <c r="E60" s="3">
        <f t="shared" si="0"/>
        <v>0.30134335807780777</v>
      </c>
      <c r="G60" s="3">
        <f>'6G'!$J89 + Calibration!$C$11</f>
        <v>371.3048282971456</v>
      </c>
      <c r="H60" s="3">
        <v>461.96167610141833</v>
      </c>
      <c r="I60" s="3">
        <v>-978.23705114190773</v>
      </c>
      <c r="J60" s="3">
        <f t="shared" si="3"/>
        <v>0.48296373845112367</v>
      </c>
      <c r="L60" s="3">
        <f>'7G'!$J89 + Calibration!$C$11</f>
        <v>372.10425796879196</v>
      </c>
      <c r="M60" s="3">
        <v>1061.7590338053139</v>
      </c>
      <c r="N60" s="3">
        <v>-978.23705114190773</v>
      </c>
      <c r="O60" s="3">
        <f t="shared" si="1"/>
        <v>3.8989471277613488</v>
      </c>
      <c r="Q60" s="3">
        <f>'8G'!$J89 + Calibration!$C$11</f>
        <v>375.22930123068193</v>
      </c>
      <c r="R60" s="3">
        <v>1121.3786842091265</v>
      </c>
      <c r="S60" s="3">
        <v>-978.23705114190773</v>
      </c>
      <c r="T60" s="3">
        <f t="shared" si="2"/>
        <v>4.2385394890684696</v>
      </c>
    </row>
    <row r="61" spans="1:20" x14ac:dyDescent="0.25">
      <c r="A61" s="3">
        <f t="shared" si="4"/>
        <v>7.3333333333333242</v>
      </c>
      <c r="B61" s="3">
        <f>'5G'!$J378 + Calibration!$C$11</f>
        <v>385.04048356452279</v>
      </c>
      <c r="C61" s="3">
        <v>409.77546772206438</v>
      </c>
      <c r="D61" s="3">
        <v>-977.96940354121409</v>
      </c>
      <c r="E61" s="3">
        <f t="shared" si="0"/>
        <v>0.18893880119327891</v>
      </c>
      <c r="G61" s="3">
        <f>'6G'!$J90 + Calibration!$C$11</f>
        <v>376.02873090232822</v>
      </c>
      <c r="H61" s="3">
        <v>459.89253971142239</v>
      </c>
      <c r="I61" s="3">
        <v>-977.96940354121409</v>
      </c>
      <c r="J61" s="3">
        <f t="shared" si="3"/>
        <v>0.47124545489730524</v>
      </c>
      <c r="L61" s="3">
        <f>'7G'!$J90 + Calibration!$C$11</f>
        <v>373.26706476391382</v>
      </c>
      <c r="M61" s="3">
        <v>1069.6521136234539</v>
      </c>
      <c r="N61" s="3">
        <v>-978.46009080915246</v>
      </c>
      <c r="O61" s="3">
        <f t="shared" si="1"/>
        <v>3.9436485538582855</v>
      </c>
      <c r="Q61" s="3">
        <f>'8G'!$J90 + Calibration!$C$11</f>
        <v>379.95320383586454</v>
      </c>
      <c r="R61" s="3">
        <v>1130.1147142991065</v>
      </c>
      <c r="S61" s="3">
        <v>-977.96940354121409</v>
      </c>
      <c r="T61" s="3">
        <f t="shared" si="2"/>
        <v>4.2880148538747864</v>
      </c>
    </row>
    <row r="62" spans="1:20" x14ac:dyDescent="0.25">
      <c r="A62" s="3">
        <f t="shared" si="4"/>
        <v>7.4166666666666572</v>
      </c>
      <c r="B62" s="3">
        <f>'5G'!$J379 + Calibration!$C$11</f>
        <v>381.91544757017522</v>
      </c>
      <c r="C62" s="3">
        <v>415.98257036468112</v>
      </c>
      <c r="D62" s="3">
        <v>-977.96940354121409</v>
      </c>
      <c r="E62" s="3">
        <f t="shared" si="0"/>
        <v>0.22409191587702443</v>
      </c>
      <c r="G62" s="3">
        <f>'6G'!$J91 + Calibration!$C$11</f>
        <v>367.38034809606688</v>
      </c>
      <c r="H62" s="3">
        <v>449.93055339881494</v>
      </c>
      <c r="I62" s="3">
        <v>-978.46009080915246</v>
      </c>
      <c r="J62" s="3">
        <f t="shared" si="3"/>
        <v>0.41482704722983343</v>
      </c>
      <c r="L62" s="3">
        <f>'7G'!$J91 + Calibration!$C$11</f>
        <v>371.74088811285884</v>
      </c>
      <c r="M62" s="3">
        <v>1069.6521136234539</v>
      </c>
      <c r="N62" s="3">
        <v>-977.96940354121409</v>
      </c>
      <c r="O62" s="3">
        <f t="shared" si="1"/>
        <v>3.9436485538582855</v>
      </c>
      <c r="Q62" s="3">
        <f>'8G'!$J91 + Calibration!$C$11</f>
        <v>373.26706476391382</v>
      </c>
      <c r="R62" s="3">
        <v>1125.9766714146429</v>
      </c>
      <c r="S62" s="3">
        <v>-978.23705114190773</v>
      </c>
      <c r="T62" s="3">
        <f t="shared" si="2"/>
        <v>4.2645795887504319</v>
      </c>
    </row>
    <row r="63" spans="1:20" x14ac:dyDescent="0.25">
      <c r="A63" s="3">
        <f t="shared" si="4"/>
        <v>7.4999999999999902</v>
      </c>
      <c r="B63" s="3">
        <f>'5G'!$J380 + Calibration!$C$11</f>
        <v>373.70312457962694</v>
      </c>
      <c r="C63" s="3">
        <v>418.05163012283424</v>
      </c>
      <c r="D63" s="3">
        <v>-978.23705114190773</v>
      </c>
      <c r="E63" s="3">
        <f t="shared" si="0"/>
        <v>0.2358097654364151</v>
      </c>
      <c r="G63" s="3">
        <f>'6G'!$J92 + Calibration!$C$11</f>
        <v>373.26706476391382</v>
      </c>
      <c r="H63" s="3">
        <v>459.89253971142239</v>
      </c>
      <c r="I63" s="3">
        <v>-978.23705114190773</v>
      </c>
      <c r="J63" s="3">
        <f t="shared" si="3"/>
        <v>0.47124545489730524</v>
      </c>
      <c r="L63" s="3">
        <f>'7G'!$J92 + Calibration!$C$11</f>
        <v>368.17978503525558</v>
      </c>
      <c r="M63" s="3">
        <v>1047.6587747127144</v>
      </c>
      <c r="N63" s="3">
        <v>-978.95077807709083</v>
      </c>
      <c r="O63" s="3">
        <f t="shared" si="1"/>
        <v>3.8190921529862392</v>
      </c>
      <c r="Q63" s="3">
        <f>'8G'!$J92 + Calibration!$C$11</f>
        <v>373.70312457962694</v>
      </c>
      <c r="R63" s="3">
        <v>1113.9453954483536</v>
      </c>
      <c r="S63" s="3">
        <v>-978.23705114190773</v>
      </c>
      <c r="T63" s="3">
        <f t="shared" si="2"/>
        <v>4.1964420295402842</v>
      </c>
    </row>
    <row r="64" spans="1:20" x14ac:dyDescent="0.25">
      <c r="A64" s="3">
        <f t="shared" si="4"/>
        <v>7.5833333333333233</v>
      </c>
      <c r="B64" s="3">
        <f>'5G'!$J381 + Calibration!$C$11</f>
        <v>377.19153769745014</v>
      </c>
      <c r="C64" s="3">
        <v>420.12076651283041</v>
      </c>
      <c r="D64" s="3">
        <v>-978.23705114190773</v>
      </c>
      <c r="E64" s="3">
        <f t="shared" si="0"/>
        <v>0.24752804899023481</v>
      </c>
      <c r="G64" s="3">
        <f>'6G'!$J93 + Calibration!$C$11</f>
        <v>376.02873090232822</v>
      </c>
      <c r="H64" s="3">
        <v>451.61645394249535</v>
      </c>
      <c r="I64" s="3">
        <v>-978.23705114190773</v>
      </c>
      <c r="J64" s="3">
        <f t="shared" si="3"/>
        <v>0.42437492464859677</v>
      </c>
      <c r="L64" s="3">
        <f>'7G'!$J93 + Calibration!$C$11</f>
        <v>370.94145117367003</v>
      </c>
      <c r="M64" s="3">
        <v>1029.4205493674947</v>
      </c>
      <c r="N64" s="3">
        <v>-978.46009080915246</v>
      </c>
      <c r="O64" s="3">
        <f t="shared" si="1"/>
        <v>3.715802347081206</v>
      </c>
      <c r="Q64" s="3">
        <f>'8G'!$J93 + Calibration!$C$11</f>
        <v>369.34259183037744</v>
      </c>
      <c r="R64" s="3">
        <v>1113.562159602038</v>
      </c>
      <c r="S64" s="3">
        <v>-977.96940354121409</v>
      </c>
      <c r="T64" s="3">
        <f t="shared" si="2"/>
        <v>4.1942716234052293</v>
      </c>
    </row>
    <row r="65" spans="1:21" x14ac:dyDescent="0.25">
      <c r="A65" s="3">
        <f t="shared" si="4"/>
        <v>7.6666666666666563</v>
      </c>
      <c r="B65" s="3">
        <f>'5G'!$J382 + Calibration!$C$11</f>
        <v>381.55207044669964</v>
      </c>
      <c r="C65" s="3">
        <v>423.03269991098091</v>
      </c>
      <c r="D65" s="3">
        <v>-978.23705114190773</v>
      </c>
      <c r="E65" s="3">
        <f t="shared" si="0"/>
        <v>0.2640194032645794</v>
      </c>
      <c r="G65" s="3">
        <f>'6G'!$J94 + Calibration!$C$11</f>
        <v>372.10425796879196</v>
      </c>
      <c r="H65" s="3">
        <v>449.54739418434224</v>
      </c>
      <c r="I65" s="3">
        <v>-978.23705114190773</v>
      </c>
      <c r="J65" s="3">
        <f t="shared" si="3"/>
        <v>0.41265707508920613</v>
      </c>
      <c r="L65" s="3">
        <f>'7G'!$J94 + Calibration!$C$11</f>
        <v>367.01697824013371</v>
      </c>
      <c r="M65" s="3">
        <v>1022.8301342467191</v>
      </c>
      <c r="N65" s="3">
        <v>-977.96940354121409</v>
      </c>
      <c r="O65" s="3">
        <f t="shared" si="1"/>
        <v>3.6784783922679747</v>
      </c>
      <c r="Q65" s="3">
        <f>'8G'!$J94 + Calibration!$C$11</f>
        <v>371.3048282971456</v>
      </c>
      <c r="R65" s="3">
        <v>1125.5167270935897</v>
      </c>
      <c r="S65" s="3">
        <v>-978.46009080915246</v>
      </c>
      <c r="T65" s="3">
        <f t="shared" si="2"/>
        <v>4.2619747541928215</v>
      </c>
    </row>
    <row r="66" spans="1:21" x14ac:dyDescent="0.25">
      <c r="A66" s="3">
        <f t="shared" si="4"/>
        <v>7.7499999999999893</v>
      </c>
      <c r="B66" s="3">
        <f>'5G'!$J383 + Calibration!$C$11</f>
        <v>376.82816784151703</v>
      </c>
      <c r="C66" s="3">
        <v>427.55397864175984</v>
      </c>
      <c r="D66" s="3">
        <v>-978.23705114190773</v>
      </c>
      <c r="E66" s="3">
        <f t="shared" si="0"/>
        <v>0.28962507452398806</v>
      </c>
      <c r="G66" s="3">
        <f>'6G'!$J95 + Calibration!$C$11</f>
        <v>363.89193497824368</v>
      </c>
      <c r="H66" s="3">
        <v>439.58517797620607</v>
      </c>
      <c r="I66" s="3">
        <v>-978.46009080915246</v>
      </c>
      <c r="J66" s="3">
        <f t="shared" si="3"/>
        <v>0.3562373654384498</v>
      </c>
      <c r="L66" s="3">
        <f>'7G'!$J95 + Calibration!$C$11</f>
        <v>372.54031778450508</v>
      </c>
      <c r="M66" s="3">
        <v>1019.9180475848827</v>
      </c>
      <c r="N66" s="3">
        <v>-978.46009080915246</v>
      </c>
      <c r="O66" s="3">
        <f t="shared" si="1"/>
        <v>3.6619861700047736</v>
      </c>
      <c r="Q66" s="3">
        <f>'8G'!$J95 + Calibration!$C$11</f>
        <v>366.6536083842006</v>
      </c>
      <c r="R66" s="3">
        <v>1143.7552589661811</v>
      </c>
      <c r="S66" s="3">
        <v>-978.46009080915246</v>
      </c>
      <c r="T66" s="3">
        <f t="shared" si="2"/>
        <v>4.3652662960755686</v>
      </c>
    </row>
    <row r="67" spans="1:21" x14ac:dyDescent="0.25">
      <c r="A67" s="3">
        <f t="shared" si="4"/>
        <v>7.8333333333333224</v>
      </c>
      <c r="B67" s="3">
        <f>'5G'!$J384 + Calibration!$C$11</f>
        <v>377.19153769745014</v>
      </c>
      <c r="C67" s="3">
        <v>424.64196861176652</v>
      </c>
      <c r="D67" s="3">
        <v>-978.23705114190773</v>
      </c>
      <c r="E67" s="3">
        <f t="shared" ref="E67:E130" si="5">(C67-$B$213)/(7*35314.6667/1400)</f>
        <v>0.27313328625521571</v>
      </c>
      <c r="G67" s="3">
        <f>'6G'!$J96 + Calibration!$C$11</f>
        <v>372.54031778450508</v>
      </c>
      <c r="H67" s="3">
        <v>437.51604158621012</v>
      </c>
      <c r="I67" s="3">
        <v>-978.46009080915246</v>
      </c>
      <c r="J67" s="3">
        <f t="shared" si="3"/>
        <v>0.34451908188463137</v>
      </c>
      <c r="L67" s="3">
        <f>'7G'!$J96 + Calibration!$C$11</f>
        <v>376.46479071804146</v>
      </c>
      <c r="M67" s="3">
        <v>1004.9749148522862</v>
      </c>
      <c r="N67" s="3">
        <v>-978.23705114190773</v>
      </c>
      <c r="O67" s="3">
        <f t="shared" ref="O67:O130" si="6">(M67-$L$213)/(7*35314.6667/1400)</f>
        <v>3.5773576905147122</v>
      </c>
      <c r="Q67" s="3">
        <f>'8G'!$J96 + Calibration!$C$11</f>
        <v>377.19153769745014</v>
      </c>
      <c r="R67" s="3">
        <v>1155.7863050369422</v>
      </c>
      <c r="S67" s="3">
        <v>-978.46009080915246</v>
      </c>
      <c r="T67" s="3">
        <f t="shared" ref="T67:T130" si="7">(R67-$Q$213)/(7*35314.6667/1400)</f>
        <v>4.4334025533024333</v>
      </c>
    </row>
    <row r="68" spans="1:21" x14ac:dyDescent="0.25">
      <c r="A68" s="3">
        <f t="shared" si="4"/>
        <v>7.9166666666666554</v>
      </c>
      <c r="B68" s="3">
        <f>'5G'!$J385 + Calibration!$C$11</f>
        <v>379.95320383586454</v>
      </c>
      <c r="C68" s="3">
        <v>422.57283222177057</v>
      </c>
      <c r="D68" s="3">
        <v>-978.23705114190773</v>
      </c>
      <c r="E68" s="3">
        <f t="shared" si="5"/>
        <v>0.26141500270139728</v>
      </c>
      <c r="G68" s="3">
        <f>'6G'!$J97 + Calibration!$C$11</f>
        <v>368.97921470690187</v>
      </c>
      <c r="H68" s="3">
        <v>437.51604158621012</v>
      </c>
      <c r="I68" s="3">
        <v>-977.96940354121409</v>
      </c>
      <c r="J68" s="3">
        <f t="shared" ref="J68:J131" si="8">(H68-$G$213)/(7*35314.6667/1400)</f>
        <v>0.34451908188463137</v>
      </c>
      <c r="L68" s="3">
        <f>'7G'!$J97 + Calibration!$C$11</f>
        <v>371.74088811285884</v>
      </c>
      <c r="M68" s="3">
        <v>995.08940711888749</v>
      </c>
      <c r="N68" s="3">
        <v>-978.23705114190773</v>
      </c>
      <c r="O68" s="3">
        <f t="shared" si="6"/>
        <v>3.5213724092865095</v>
      </c>
      <c r="Q68" s="3">
        <f>'8G'!$J97 + Calibration!$C$11</f>
        <v>376.46479071804146</v>
      </c>
      <c r="R68" s="3">
        <v>1157.8554414269381</v>
      </c>
      <c r="S68" s="3">
        <v>-978.23705114190773</v>
      </c>
      <c r="T68" s="3">
        <f t="shared" si="7"/>
        <v>4.445120836856252</v>
      </c>
    </row>
    <row r="69" spans="1:21" x14ac:dyDescent="0.25">
      <c r="A69" s="3">
        <f t="shared" ref="A69:A132" si="9">1/12+A68</f>
        <v>7.9999999999999885</v>
      </c>
      <c r="B69" s="3">
        <f>'5G'!$J386 + Calibration!$C$11</f>
        <v>377.62759751316332</v>
      </c>
      <c r="C69" s="3">
        <v>422.57283222177057</v>
      </c>
      <c r="D69" s="3">
        <v>-977.96940354121409</v>
      </c>
      <c r="E69" s="3">
        <f t="shared" si="5"/>
        <v>0.26141500270139728</v>
      </c>
      <c r="G69" s="3">
        <f>'6G'!$J98 + Calibration!$C$11</f>
        <v>372.90368764043819</v>
      </c>
      <c r="H69" s="3">
        <v>452.45940421433534</v>
      </c>
      <c r="I69" s="3">
        <v>-979.17381774433557</v>
      </c>
      <c r="J69" s="3">
        <f t="shared" si="8"/>
        <v>0.42914886335797719</v>
      </c>
      <c r="L69" s="3">
        <f>'7G'!$J98 + Calibration!$C$11</f>
        <v>366.6536083842006</v>
      </c>
      <c r="M69" s="3">
        <v>980.98922465813143</v>
      </c>
      <c r="N69" s="3">
        <v>-980.1551922802123</v>
      </c>
      <c r="O69" s="3">
        <f t="shared" si="6"/>
        <v>3.441517868505831</v>
      </c>
      <c r="Q69" s="3">
        <f>'8G'!$J98 + Calibration!$C$11</f>
        <v>374.50255425127324</v>
      </c>
      <c r="R69" s="3">
        <v>1154.9433547651017</v>
      </c>
      <c r="S69" s="3">
        <v>-978.23705114190773</v>
      </c>
      <c r="T69" s="3">
        <f t="shared" si="7"/>
        <v>4.4286286145930509</v>
      </c>
      <c r="U69">
        <v>0</v>
      </c>
    </row>
    <row r="70" spans="1:21" x14ac:dyDescent="0.25">
      <c r="A70" s="3">
        <f t="shared" si="9"/>
        <v>8.0833333333333215</v>
      </c>
      <c r="B70" s="3">
        <f>'5G'!$J387 + Calibration!$C$11</f>
        <v>373.26706476391382</v>
      </c>
      <c r="C70" s="3">
        <v>420.50384909546028</v>
      </c>
      <c r="D70" s="3">
        <v>-978.23705114190773</v>
      </c>
      <c r="E70" s="3">
        <f t="shared" si="5"/>
        <v>0.24969758713643439</v>
      </c>
      <c r="G70" s="3">
        <f>'6G'!$J99 + Calibration!$C$11</f>
        <v>373.70312457962694</v>
      </c>
      <c r="H70" s="3">
        <v>462.80462637325854</v>
      </c>
      <c r="I70" s="3">
        <v>-978.46009080915246</v>
      </c>
      <c r="J70" s="3">
        <f t="shared" si="8"/>
        <v>0.48773767716050531</v>
      </c>
      <c r="L70" s="3">
        <f>'7G'!$J99 + Calibration!$C$11</f>
        <v>372.90368764043819</v>
      </c>
      <c r="M70" s="3">
        <v>980.52928033707826</v>
      </c>
      <c r="N70" s="3">
        <v>-978.6831304763972</v>
      </c>
      <c r="O70" s="3">
        <f t="shared" si="6"/>
        <v>3.4389130339482215</v>
      </c>
      <c r="Q70" s="3">
        <f>'8G'!$J99 + Calibration!$C$11</f>
        <v>374.50255425127324</v>
      </c>
      <c r="R70" s="3">
        <v>1152.8744482706345</v>
      </c>
      <c r="S70" s="3">
        <v>-978.23705114190773</v>
      </c>
      <c r="T70" s="3">
        <f t="shared" si="7"/>
        <v>4.4169116330225169</v>
      </c>
    </row>
    <row r="71" spans="1:21" x14ac:dyDescent="0.25">
      <c r="A71" s="3">
        <f t="shared" si="9"/>
        <v>8.1666666666666554</v>
      </c>
      <c r="B71" s="3">
        <f>'5G'!$J388 + Calibration!$C$11</f>
        <v>377.62759751316332</v>
      </c>
      <c r="C71" s="3">
        <v>418.43478933730694</v>
      </c>
      <c r="D71" s="3">
        <v>-977.25567660603099</v>
      </c>
      <c r="E71" s="3">
        <f t="shared" si="5"/>
        <v>0.23797973757704244</v>
      </c>
      <c r="G71" s="3">
        <f>'6G'!$J100 + Calibration!$C$11</f>
        <v>371.74088811285884</v>
      </c>
      <c r="H71" s="3">
        <v>469.8547559195581</v>
      </c>
      <c r="I71" s="3">
        <v>-978.23705114190773</v>
      </c>
      <c r="J71" s="3">
        <f t="shared" si="8"/>
        <v>0.52766516454805901</v>
      </c>
      <c r="L71" s="3">
        <f>'7G'!$J100 + Calibration!$C$11</f>
        <v>365.05474177336555</v>
      </c>
      <c r="M71" s="3">
        <v>985.12726754259461</v>
      </c>
      <c r="N71" s="3">
        <v>-978.23705114190773</v>
      </c>
      <c r="O71" s="3">
        <f t="shared" si="6"/>
        <v>3.4649531336301833</v>
      </c>
      <c r="Q71" s="3">
        <f>'8G'!$J100 + Calibration!$C$11</f>
        <v>372.90368764043819</v>
      </c>
      <c r="R71" s="3">
        <v>1157.8554414269381</v>
      </c>
      <c r="S71" s="3">
        <v>-977.96940354121409</v>
      </c>
      <c r="T71" s="3">
        <f t="shared" si="7"/>
        <v>4.445120836856252</v>
      </c>
    </row>
    <row r="72" spans="1:21" x14ac:dyDescent="0.25">
      <c r="A72" s="3">
        <f t="shared" si="9"/>
        <v>8.2499999999999893</v>
      </c>
      <c r="B72" s="3">
        <f>'5G'!$J389 + Calibration!$C$11</f>
        <v>375.22930123068193</v>
      </c>
      <c r="C72" s="3">
        <v>417.59183906546673</v>
      </c>
      <c r="D72" s="3">
        <v>-977.96940354121409</v>
      </c>
      <c r="E72" s="3">
        <f t="shared" si="5"/>
        <v>0.23320579886766077</v>
      </c>
      <c r="G72" s="3">
        <f>'6G'!$J101 + Calibration!$C$11</f>
        <v>376.46479071804146</v>
      </c>
      <c r="H72" s="3">
        <v>479.35718107032699</v>
      </c>
      <c r="I72" s="3">
        <v>-978.46009080915246</v>
      </c>
      <c r="J72" s="3">
        <f t="shared" si="8"/>
        <v>0.58148090763006233</v>
      </c>
      <c r="L72" s="3">
        <f>'7G'!$J101 + Calibration!$C$11</f>
        <v>373.26706476391382</v>
      </c>
      <c r="M72" s="3">
        <v>997.15854350888389</v>
      </c>
      <c r="N72" s="3">
        <v>-978.23705114190773</v>
      </c>
      <c r="O72" s="3">
        <f t="shared" si="6"/>
        <v>3.5330906928403305</v>
      </c>
      <c r="Q72" s="3">
        <f>'8G'!$J101 + Calibration!$C$11</f>
        <v>377.19153769745014</v>
      </c>
      <c r="R72" s="3">
        <v>1157.4722055806221</v>
      </c>
      <c r="S72" s="3">
        <v>-978.23705114190773</v>
      </c>
      <c r="T72" s="3">
        <f t="shared" si="7"/>
        <v>4.4429504307211944</v>
      </c>
    </row>
    <row r="73" spans="1:21" x14ac:dyDescent="0.25">
      <c r="A73" s="3">
        <f t="shared" si="9"/>
        <v>8.3333333333333233</v>
      </c>
      <c r="B73" s="3">
        <f>'5G'!$J390 + Calibration!$C$11</f>
        <v>370.57808131773697</v>
      </c>
      <c r="C73" s="3">
        <v>417.20867985099403</v>
      </c>
      <c r="D73" s="3">
        <v>-978.46009080915246</v>
      </c>
      <c r="E73" s="3">
        <f t="shared" si="5"/>
        <v>0.23103582672703343</v>
      </c>
      <c r="G73" s="3">
        <f>'6G'!$J102 + Calibration!$C$11</f>
        <v>368.97921470690187</v>
      </c>
      <c r="H73" s="3">
        <v>481.80932341110997</v>
      </c>
      <c r="I73" s="3">
        <v>-978.46009080915246</v>
      </c>
      <c r="J73" s="3">
        <f t="shared" si="8"/>
        <v>0.5953682953356525</v>
      </c>
      <c r="L73" s="3">
        <f>'7G'!$J102 + Calibration!$C$11</f>
        <v>375.22930123068193</v>
      </c>
      <c r="M73" s="3">
        <v>985.12726754259461</v>
      </c>
      <c r="N73" s="3">
        <v>-977.96940354121409</v>
      </c>
      <c r="O73" s="3">
        <f t="shared" si="6"/>
        <v>3.4649531336301833</v>
      </c>
      <c r="Q73" s="3">
        <f>'8G'!$J102 + Calibration!$C$11</f>
        <v>367.38034809606688</v>
      </c>
      <c r="R73" s="3">
        <v>1155.4032990861549</v>
      </c>
      <c r="S73" s="3">
        <v>-978.95077807709083</v>
      </c>
      <c r="T73" s="3">
        <f t="shared" si="7"/>
        <v>4.4312334491506604</v>
      </c>
    </row>
    <row r="74" spans="1:21" x14ac:dyDescent="0.25">
      <c r="A74" s="3">
        <f t="shared" si="9"/>
        <v>8.4166666666666572</v>
      </c>
      <c r="B74" s="3">
        <f>'5G'!$J391 + Calibration!$C$11</f>
        <v>373.26706476391382</v>
      </c>
      <c r="C74" s="3">
        <v>420.50384909546028</v>
      </c>
      <c r="D74" s="3">
        <v>-978.6831304763972</v>
      </c>
      <c r="E74" s="3">
        <f t="shared" si="5"/>
        <v>0.24969758713643439</v>
      </c>
      <c r="G74" s="3">
        <f>'6G'!$J103 + Calibration!$C$11</f>
        <v>367.81640791178</v>
      </c>
      <c r="H74" s="3">
        <v>475.21890829033487</v>
      </c>
      <c r="I74" s="3">
        <v>-978.46009080915246</v>
      </c>
      <c r="J74" s="3">
        <f t="shared" si="8"/>
        <v>0.55804434052242413</v>
      </c>
      <c r="L74" s="3">
        <f>'7G'!$J103 + Calibration!$C$11</f>
        <v>363.89193497824368</v>
      </c>
      <c r="M74" s="3">
        <v>985.51050338891014</v>
      </c>
      <c r="N74" s="3">
        <v>-978.23705114190773</v>
      </c>
      <c r="O74" s="3">
        <f t="shared" si="6"/>
        <v>3.4671235397652387</v>
      </c>
      <c r="Q74" s="3">
        <f>'8G'!$J103 + Calibration!$C$11</f>
        <v>368.97921470690187</v>
      </c>
      <c r="R74" s="3">
        <v>1206.7464805618258</v>
      </c>
      <c r="S74" s="3">
        <v>-978.23705114190773</v>
      </c>
      <c r="T74" s="3">
        <f t="shared" si="7"/>
        <v>4.7220088480059523</v>
      </c>
    </row>
    <row r="75" spans="1:21" x14ac:dyDescent="0.25">
      <c r="A75" s="3">
        <f t="shared" si="9"/>
        <v>8.4999999999999911</v>
      </c>
      <c r="B75" s="3">
        <f>'5G'!$J392 + Calibration!$C$11</f>
        <v>387.00272003129095</v>
      </c>
      <c r="C75" s="3">
        <v>409.77546772206438</v>
      </c>
      <c r="D75" s="3">
        <v>-977.96940354121409</v>
      </c>
      <c r="E75" s="3">
        <f t="shared" si="5"/>
        <v>0.18893880119327891</v>
      </c>
      <c r="G75" s="3">
        <f>'6G'!$J104 + Calibration!$C$11</f>
        <v>371.74088811285884</v>
      </c>
      <c r="H75" s="3">
        <v>476.82833025480636</v>
      </c>
      <c r="I75" s="3">
        <v>-977.96940354121409</v>
      </c>
      <c r="J75" s="3">
        <f t="shared" si="8"/>
        <v>0.56715909150191723</v>
      </c>
      <c r="L75" s="3">
        <f>'7G'!$J104 + Calibration!$C$11</f>
        <v>369.77865164609062</v>
      </c>
      <c r="M75" s="3">
        <v>1009.9559080085899</v>
      </c>
      <c r="N75" s="3">
        <v>-978.23705114190773</v>
      </c>
      <c r="O75" s="3">
        <f t="shared" si="6"/>
        <v>3.6055668943484473</v>
      </c>
      <c r="Q75" s="3">
        <f>'8G'!$J104 + Calibration!$C$11</f>
        <v>372.54031778450508</v>
      </c>
      <c r="R75" s="3">
        <v>1202.6084376773622</v>
      </c>
      <c r="S75" s="3">
        <v>-978.46009080915246</v>
      </c>
      <c r="T75" s="3">
        <f t="shared" si="7"/>
        <v>4.6985735828815969</v>
      </c>
    </row>
    <row r="76" spans="1:21" x14ac:dyDescent="0.25">
      <c r="A76" s="3">
        <f t="shared" si="9"/>
        <v>8.583333333333325</v>
      </c>
      <c r="B76" s="3">
        <f>'5G'!$J393 + Calibration!$C$11</f>
        <v>384.31372205002913</v>
      </c>
      <c r="C76" s="3">
        <v>412.22753343100453</v>
      </c>
      <c r="D76" s="3">
        <v>-977.96940354121409</v>
      </c>
      <c r="E76" s="3">
        <f t="shared" si="5"/>
        <v>0.20282575490444138</v>
      </c>
      <c r="G76" s="3">
        <f>'6G'!$J105 + Calibration!$C$11</f>
        <v>375.66536104639511</v>
      </c>
      <c r="H76" s="3">
        <v>486.79031656741358</v>
      </c>
      <c r="I76" s="3">
        <v>-978.23705114190773</v>
      </c>
      <c r="J76" s="3">
        <f t="shared" si="8"/>
        <v>0.62357749916938776</v>
      </c>
      <c r="L76" s="3">
        <f>'7G'!$J105 + Calibration!$C$11</f>
        <v>374.06649443556006</v>
      </c>
      <c r="M76" s="3">
        <v>1034.8612569493228</v>
      </c>
      <c r="N76" s="3">
        <v>-977.96940354121409</v>
      </c>
      <c r="O76" s="3">
        <f t="shared" si="6"/>
        <v>3.7466150834892664</v>
      </c>
      <c r="Q76" s="3">
        <f>'8G'!$J105 + Calibration!$C$11</f>
        <v>374.86592410720635</v>
      </c>
      <c r="R76" s="3">
        <v>1183.1440262139861</v>
      </c>
      <c r="S76" s="3">
        <v>-978.23705114190773</v>
      </c>
      <c r="T76" s="3">
        <f t="shared" si="7"/>
        <v>4.5883394321321234</v>
      </c>
    </row>
    <row r="77" spans="1:21" x14ac:dyDescent="0.25">
      <c r="A77" s="3">
        <f t="shared" si="9"/>
        <v>8.666666666666659</v>
      </c>
      <c r="B77" s="3">
        <f>'5G'!$J394 + Calibration!$C$11</f>
        <v>377.99096736909644</v>
      </c>
      <c r="C77" s="3">
        <v>418.43478933730694</v>
      </c>
      <c r="D77" s="3">
        <v>-978.23705114190773</v>
      </c>
      <c r="E77" s="3">
        <f t="shared" si="5"/>
        <v>0.23797973757704244</v>
      </c>
      <c r="G77" s="3">
        <f>'6G'!$J106 + Calibration!$C$11</f>
        <v>377.19153769745014</v>
      </c>
      <c r="H77" s="3">
        <v>491.77153961924614</v>
      </c>
      <c r="I77" s="3">
        <v>-978.23705114190773</v>
      </c>
      <c r="J77" s="3">
        <f t="shared" si="8"/>
        <v>0.65178800498640888</v>
      </c>
      <c r="L77" s="3">
        <f>'7G'!$J106 + Calibration!$C$11</f>
        <v>374.50255425127324</v>
      </c>
      <c r="M77" s="3">
        <v>1030.7232140648591</v>
      </c>
      <c r="N77" s="3">
        <v>-978.46009080915246</v>
      </c>
      <c r="O77" s="3">
        <f t="shared" si="6"/>
        <v>3.7231798183649114</v>
      </c>
      <c r="Q77" s="3">
        <f>'8G'!$J106 + Calibration!$C$11</f>
        <v>372.10425796879196</v>
      </c>
      <c r="R77" s="3">
        <v>1142.9122320624981</v>
      </c>
      <c r="S77" s="3">
        <v>-978.46009080915246</v>
      </c>
      <c r="T77" s="3">
        <f t="shared" si="7"/>
        <v>4.3604919233717592</v>
      </c>
    </row>
    <row r="78" spans="1:21" x14ac:dyDescent="0.25">
      <c r="A78" s="3">
        <f t="shared" si="9"/>
        <v>8.7499999999999929</v>
      </c>
      <c r="B78" s="3">
        <f>'5G'!$J395 + Calibration!$C$11</f>
        <v>379.15377416421831</v>
      </c>
      <c r="C78" s="3">
        <v>423.03269991098091</v>
      </c>
      <c r="D78" s="3">
        <v>-978.23705114190773</v>
      </c>
      <c r="E78" s="3">
        <f t="shared" si="5"/>
        <v>0.2640194032645794</v>
      </c>
      <c r="G78" s="3">
        <f>'6G'!$J107 + Calibration!$C$11</f>
        <v>369.34259183037744</v>
      </c>
      <c r="H78" s="3">
        <v>489.31916738293398</v>
      </c>
      <c r="I78" s="3">
        <v>-978.23705114190773</v>
      </c>
      <c r="J78" s="3">
        <f t="shared" si="8"/>
        <v>0.63789931529753152</v>
      </c>
      <c r="L78" s="3">
        <f>'7G'!$J107 + Calibration!$C$11</f>
        <v>365.41811162929866</v>
      </c>
      <c r="M78" s="3">
        <v>1034.8612569493228</v>
      </c>
      <c r="N78" s="3">
        <v>-978.23705114190773</v>
      </c>
      <c r="O78" s="3">
        <f t="shared" si="6"/>
        <v>3.7466150834892664</v>
      </c>
      <c r="Q78" s="3">
        <f>'8G'!$J107 + Calibration!$C$11</f>
        <v>363.89193497824368</v>
      </c>
      <c r="R78" s="3">
        <v>1147.5100660043292</v>
      </c>
      <c r="S78" s="3">
        <v>-978.6831304763972</v>
      </c>
      <c r="T78" s="3">
        <f t="shared" si="7"/>
        <v>4.3865311550648682</v>
      </c>
    </row>
    <row r="79" spans="1:21" x14ac:dyDescent="0.25">
      <c r="A79" s="3">
        <f t="shared" si="9"/>
        <v>8.8333333333333268</v>
      </c>
      <c r="B79" s="3">
        <f>'5G'!$J396 + Calibration!$C$11</f>
        <v>379.15377416421831</v>
      </c>
      <c r="C79" s="3">
        <v>428.01376969912735</v>
      </c>
      <c r="D79" s="3">
        <v>-977.96940354121409</v>
      </c>
      <c r="E79" s="3">
        <f t="shared" si="5"/>
        <v>0.29222904109274239</v>
      </c>
      <c r="G79" s="3">
        <f>'6G'!$J108 + Calibration!$C$11</f>
        <v>371.74088811285884</v>
      </c>
      <c r="H79" s="3">
        <v>496.75253277554953</v>
      </c>
      <c r="I79" s="3">
        <v>-978.23705114190773</v>
      </c>
      <c r="J79" s="3">
        <f t="shared" si="8"/>
        <v>0.67999720882014281</v>
      </c>
      <c r="L79" s="3">
        <f>'7G'!$J108 + Calibration!$C$11</f>
        <v>368.97921470690187</v>
      </c>
      <c r="M79" s="3">
        <v>1049.3446752563948</v>
      </c>
      <c r="N79" s="3">
        <v>-978.6831304763972</v>
      </c>
      <c r="O79" s="3">
        <f t="shared" si="6"/>
        <v>3.8286400304050021</v>
      </c>
      <c r="Q79" s="3">
        <f>'8G'!$J108 + Calibration!$C$11</f>
        <v>367.81640791178</v>
      </c>
      <c r="R79" s="3">
        <v>1165.2888068195532</v>
      </c>
      <c r="S79" s="3">
        <v>-978.46009080915246</v>
      </c>
      <c r="T79" s="3">
        <f t="shared" si="7"/>
        <v>4.4872187303788609</v>
      </c>
    </row>
    <row r="80" spans="1:21" x14ac:dyDescent="0.25">
      <c r="A80" s="3">
        <f t="shared" si="9"/>
        <v>8.9166666666666607</v>
      </c>
      <c r="B80" s="3">
        <f>'5G'!$J397 + Calibration!$C$11</f>
        <v>372.54031778450508</v>
      </c>
      <c r="C80" s="3">
        <v>437.51604158621012</v>
      </c>
      <c r="D80" s="3">
        <v>-978.46009080915246</v>
      </c>
      <c r="E80" s="3">
        <f t="shared" si="5"/>
        <v>0.34604391618588759</v>
      </c>
      <c r="G80" s="3">
        <f>'6G'!$J109 + Calibration!$C$11</f>
        <v>369.34259183037744</v>
      </c>
      <c r="H80" s="3">
        <v>531.16030686705085</v>
      </c>
      <c r="I80" s="3">
        <v>-978.23705114190773</v>
      </c>
      <c r="J80" s="3">
        <f t="shared" si="8"/>
        <v>0.87486114104296242</v>
      </c>
      <c r="L80" s="3">
        <f>'7G'!$J109 + Calibration!$C$11</f>
        <v>371.74088811285884</v>
      </c>
      <c r="M80" s="3">
        <v>1049.3446752563948</v>
      </c>
      <c r="N80" s="3">
        <v>-978.23705114190773</v>
      </c>
      <c r="O80" s="3">
        <f t="shared" si="6"/>
        <v>3.8286400304050021</v>
      </c>
      <c r="Q80" s="3">
        <f>'8G'!$J109 + Calibration!$C$11</f>
        <v>373.70312457962694</v>
      </c>
      <c r="R80" s="3">
        <v>1162.8364345832413</v>
      </c>
      <c r="S80" s="3">
        <v>-977.96940354121409</v>
      </c>
      <c r="T80" s="3">
        <f t="shared" si="7"/>
        <v>4.4733300406899845</v>
      </c>
    </row>
    <row r="81" spans="1:20" x14ac:dyDescent="0.25">
      <c r="A81" s="3">
        <f t="shared" si="9"/>
        <v>8.9999999999999947</v>
      </c>
      <c r="B81" s="3">
        <f>'5G'!$J398 + Calibration!$C$11</f>
        <v>384.67711370858967</v>
      </c>
      <c r="C81" s="3">
        <v>441.65431436620247</v>
      </c>
      <c r="D81" s="3">
        <v>-977.96940354121409</v>
      </c>
      <c r="E81" s="3">
        <f t="shared" si="5"/>
        <v>0.36948048329352701</v>
      </c>
      <c r="G81" s="3">
        <f>'6G'!$J110 + Calibration!$C$11</f>
        <v>377.99096736909644</v>
      </c>
      <c r="H81" s="3">
        <v>535.68158559783024</v>
      </c>
      <c r="I81" s="3">
        <v>-977.47871627327572</v>
      </c>
      <c r="J81" s="3">
        <f t="shared" si="8"/>
        <v>0.90046681230237369</v>
      </c>
      <c r="L81" s="3">
        <f>'7G'!$J110 + Calibration!$C$11</f>
        <v>379.15377416421831</v>
      </c>
      <c r="M81" s="3">
        <v>1042.6777815564112</v>
      </c>
      <c r="N81" s="3">
        <v>-978.23705114190773</v>
      </c>
      <c r="O81" s="3">
        <f t="shared" si="6"/>
        <v>3.7908829491525062</v>
      </c>
      <c r="Q81" s="3">
        <f>'8G'!$J110 + Calibration!$C$11</f>
        <v>366.6536083842006</v>
      </c>
      <c r="R81" s="3">
        <v>1148.3530162761692</v>
      </c>
      <c r="S81" s="3">
        <v>-978.23705114190773</v>
      </c>
      <c r="T81" s="3">
        <f t="shared" si="7"/>
        <v>4.3913050937742488</v>
      </c>
    </row>
    <row r="82" spans="1:20" x14ac:dyDescent="0.25">
      <c r="A82" s="3">
        <f t="shared" si="9"/>
        <v>9.0833333333333286</v>
      </c>
      <c r="B82" s="3">
        <f>'5G'!$J399 + Calibration!$C$11</f>
        <v>378.79040430828519</v>
      </c>
      <c r="C82" s="3">
        <v>444.10638007514262</v>
      </c>
      <c r="D82" s="3">
        <v>-978.23705114190773</v>
      </c>
      <c r="E82" s="3">
        <f t="shared" si="5"/>
        <v>0.3833674370046895</v>
      </c>
      <c r="G82" s="3">
        <f>'6G'!$J111 + Calibration!$C$11</f>
        <v>377.62759751316332</v>
      </c>
      <c r="H82" s="3">
        <v>535.68158559783024</v>
      </c>
      <c r="I82" s="3">
        <v>-977.96940354121409</v>
      </c>
      <c r="J82" s="3">
        <f t="shared" si="8"/>
        <v>0.90046681230237369</v>
      </c>
      <c r="L82" s="3">
        <f>'7G'!$J111 + Calibration!$C$11</f>
        <v>377.62759751316332</v>
      </c>
      <c r="M82" s="3">
        <v>1034.4015425237983</v>
      </c>
      <c r="N82" s="3">
        <v>-978.23705114190773</v>
      </c>
      <c r="O82" s="3">
        <f t="shared" si="6"/>
        <v>3.7440115509149412</v>
      </c>
      <c r="Q82" s="3">
        <f>'8G'!$J111 + Calibration!$C$11</f>
        <v>362.72913545066427</v>
      </c>
      <c r="R82" s="3">
        <v>1138.7740359143493</v>
      </c>
      <c r="S82" s="3">
        <v>-978.46009080915246</v>
      </c>
      <c r="T82" s="3">
        <f t="shared" si="7"/>
        <v>4.3370557902585514</v>
      </c>
    </row>
    <row r="83" spans="1:20" x14ac:dyDescent="0.25">
      <c r="A83" s="3">
        <f t="shared" si="9"/>
        <v>9.1666666666666625</v>
      </c>
      <c r="B83" s="3">
        <f>'5G'!$J400 + Calibration!$C$11</f>
        <v>383.51430691346781</v>
      </c>
      <c r="C83" s="3">
        <v>444.10638007514262</v>
      </c>
      <c r="D83" s="3">
        <v>-977.96940354121409</v>
      </c>
      <c r="E83" s="3">
        <f t="shared" si="5"/>
        <v>0.3833674370046895</v>
      </c>
      <c r="G83" s="3">
        <f>'6G'!$J112 + Calibration!$C$11</f>
        <v>372.90368764043819</v>
      </c>
      <c r="H83" s="3">
        <v>528.63145605153022</v>
      </c>
      <c r="I83" s="3">
        <v>-977.96940354121409</v>
      </c>
      <c r="J83" s="3">
        <f t="shared" si="8"/>
        <v>0.86053932491481744</v>
      </c>
      <c r="L83" s="3">
        <f>'7G'!$J112 + Calibration!$C$11</f>
        <v>367.38034809606688</v>
      </c>
      <c r="M83" s="3">
        <v>1027.3514129774987</v>
      </c>
      <c r="N83" s="3">
        <v>-978.46009080915246</v>
      </c>
      <c r="O83" s="3">
        <f t="shared" si="6"/>
        <v>3.7040840635273873</v>
      </c>
      <c r="Q83" s="3">
        <f>'8G'!$J112 + Calibration!$C$11</f>
        <v>363.09250530659739</v>
      </c>
      <c r="R83" s="3">
        <v>1117.7004323820299</v>
      </c>
      <c r="S83" s="3">
        <v>-978.46009080915246</v>
      </c>
      <c r="T83" s="3">
        <f t="shared" si="7"/>
        <v>4.2177081905128659</v>
      </c>
    </row>
    <row r="84" spans="1:20" x14ac:dyDescent="0.25">
      <c r="A84" s="3">
        <f t="shared" si="9"/>
        <v>9.2499999999999964</v>
      </c>
      <c r="B84" s="3">
        <f>'5G'!$J401 + Calibration!$C$11</f>
        <v>373.70312457962694</v>
      </c>
      <c r="C84" s="3">
        <v>446.63530752250608</v>
      </c>
      <c r="D84" s="3">
        <v>-978.23705114190773</v>
      </c>
      <c r="E84" s="3">
        <f t="shared" si="5"/>
        <v>0.39768968712726227</v>
      </c>
      <c r="G84" s="3">
        <f>'6G'!$J113 + Calibration!$C$11</f>
        <v>371.74088811285884</v>
      </c>
      <c r="H84" s="3">
        <v>525.71936938969407</v>
      </c>
      <c r="I84" s="3">
        <v>-978.46009080915246</v>
      </c>
      <c r="J84" s="3">
        <f t="shared" si="8"/>
        <v>0.84404710265161731</v>
      </c>
      <c r="L84" s="3">
        <f>'7G'!$J113 + Calibration!$C$11</f>
        <v>379.58983397993143</v>
      </c>
      <c r="M84" s="3">
        <v>1035.2444927956383</v>
      </c>
      <c r="N84" s="3">
        <v>-977.96940354121409</v>
      </c>
      <c r="O84" s="3">
        <f t="shared" si="6"/>
        <v>3.7487854896243213</v>
      </c>
      <c r="Q84" s="3">
        <f>'8G'!$J113 + Calibration!$C$11</f>
        <v>373.26706476391382</v>
      </c>
      <c r="R84" s="3">
        <v>1106.052315630214</v>
      </c>
      <c r="S84" s="3">
        <v>-978.46009080915246</v>
      </c>
      <c r="T84" s="3">
        <f t="shared" si="7"/>
        <v>4.1517406034433506</v>
      </c>
    </row>
    <row r="85" spans="1:20" x14ac:dyDescent="0.25">
      <c r="A85" s="3">
        <f t="shared" si="9"/>
        <v>9.3333333333333304</v>
      </c>
      <c r="B85" s="3">
        <f>'5G'!$J402 + Calibration!$C$11</f>
        <v>381.55207044669964</v>
      </c>
      <c r="C85" s="3">
        <v>444.10638007514262</v>
      </c>
      <c r="D85" s="3">
        <v>-977.47871627327572</v>
      </c>
      <c r="E85" s="3">
        <f t="shared" si="5"/>
        <v>0.3833674370046895</v>
      </c>
      <c r="G85" s="3">
        <f>'6G'!$J114 + Calibration!$C$11</f>
        <v>371.74088811285884</v>
      </c>
      <c r="H85" s="3">
        <v>519.12903090076156</v>
      </c>
      <c r="I85" s="3">
        <v>-978.6831304763972</v>
      </c>
      <c r="J85" s="3">
        <f t="shared" si="8"/>
        <v>0.80672358183281545</v>
      </c>
      <c r="L85" s="3">
        <f>'7G'!$J114 + Calibration!$C$11</f>
        <v>376.82816784151703</v>
      </c>
      <c r="M85" s="3">
        <v>1022.8301342467191</v>
      </c>
      <c r="N85" s="3">
        <v>-977.96940354121409</v>
      </c>
      <c r="O85" s="3">
        <f t="shared" si="6"/>
        <v>3.6784783922679747</v>
      </c>
      <c r="Q85" s="3">
        <f>'8G'!$J114 + Calibration!$C$11</f>
        <v>366.6536083842006</v>
      </c>
      <c r="R85" s="3">
        <v>1096.5500437431308</v>
      </c>
      <c r="S85" s="3">
        <v>-978.23705114190773</v>
      </c>
      <c r="T85" s="3">
        <f t="shared" si="7"/>
        <v>4.0979257283502024</v>
      </c>
    </row>
    <row r="86" spans="1:20" x14ac:dyDescent="0.25">
      <c r="A86" s="3">
        <f t="shared" si="9"/>
        <v>9.4166666666666643</v>
      </c>
      <c r="B86" s="3">
        <f>'5G'!$J403 + Calibration!$C$11</f>
        <v>370.14202150202374</v>
      </c>
      <c r="C86" s="3">
        <v>442.03732031698951</v>
      </c>
      <c r="D86" s="3">
        <v>-977.96940354121409</v>
      </c>
      <c r="E86" s="3">
        <f t="shared" si="5"/>
        <v>0.3716495874452988</v>
      </c>
      <c r="G86" s="3">
        <f>'6G'!$J115 + Calibration!$C$11</f>
        <v>378.79040430828519</v>
      </c>
      <c r="H86" s="3">
        <v>512.078901354462</v>
      </c>
      <c r="I86" s="3">
        <v>-978.23705114190773</v>
      </c>
      <c r="J86" s="3">
        <f t="shared" si="8"/>
        <v>0.76679609444526176</v>
      </c>
      <c r="L86" s="3">
        <f>'7G'!$J115 + Calibration!$C$11</f>
        <v>368.61584485096876</v>
      </c>
      <c r="M86" s="3">
        <v>1072.1044092279224</v>
      </c>
      <c r="N86" s="3">
        <v>-978.6831304763972</v>
      </c>
      <c r="O86" s="3">
        <f t="shared" si="6"/>
        <v>3.9575368095527299</v>
      </c>
      <c r="Q86" s="3">
        <f>'8G'!$J115 + Calibration!$C$11</f>
        <v>366.6536083842006</v>
      </c>
      <c r="R86" s="3">
        <v>1101.07132247391</v>
      </c>
      <c r="S86" s="3">
        <v>-978.46009080915246</v>
      </c>
      <c r="T86" s="3">
        <f t="shared" si="7"/>
        <v>4.1235313996096128</v>
      </c>
    </row>
    <row r="87" spans="1:20" x14ac:dyDescent="0.25">
      <c r="A87" s="3">
        <f t="shared" si="9"/>
        <v>9.4999999999999982</v>
      </c>
      <c r="B87" s="3">
        <f>'5G'!$J404 + Calibration!$C$11</f>
        <v>372.54031778450508</v>
      </c>
      <c r="C87" s="3">
        <v>444.56617113250991</v>
      </c>
      <c r="D87" s="3">
        <v>-977.96940354121409</v>
      </c>
      <c r="E87" s="3">
        <f t="shared" si="5"/>
        <v>0.38597140357344256</v>
      </c>
      <c r="G87" s="3">
        <f>'6G'!$J116 + Calibration!$C$11</f>
        <v>379.95320383586454</v>
      </c>
      <c r="H87" s="3">
        <v>512.078901354462</v>
      </c>
      <c r="I87" s="3">
        <v>-977.96940354121409</v>
      </c>
      <c r="J87" s="3">
        <f t="shared" si="8"/>
        <v>0.76679609444526176</v>
      </c>
      <c r="L87" s="3">
        <f>'7G'!$J116 + Calibration!$C$11</f>
        <v>376.02873090232822</v>
      </c>
      <c r="M87" s="3">
        <v>1065.0543563134659</v>
      </c>
      <c r="N87" s="3">
        <v>-978.23705114190773</v>
      </c>
      <c r="O87" s="3">
        <f t="shared" si="6"/>
        <v>3.9176097561596053</v>
      </c>
      <c r="Q87" s="3">
        <f>'8G'!$J116 + Calibration!$C$11</f>
        <v>366.6536083842006</v>
      </c>
      <c r="R87" s="3">
        <v>1128.4288137554261</v>
      </c>
      <c r="S87" s="3">
        <v>-978.46009080915246</v>
      </c>
      <c r="T87" s="3">
        <f t="shared" si="7"/>
        <v>4.2784669764560235</v>
      </c>
    </row>
    <row r="88" spans="1:20" x14ac:dyDescent="0.25">
      <c r="A88" s="3">
        <f t="shared" si="9"/>
        <v>9.5833333333333321</v>
      </c>
      <c r="B88" s="3">
        <f>'5G'!$J405 + Calibration!$C$11</f>
        <v>377.62759751316332</v>
      </c>
      <c r="C88" s="3">
        <v>450.31355934960197</v>
      </c>
      <c r="D88" s="3">
        <v>-978.23705114190773</v>
      </c>
      <c r="E88" s="3">
        <f t="shared" si="5"/>
        <v>0.4185209856828615</v>
      </c>
      <c r="G88" s="3">
        <f>'6G'!$J117 + Calibration!$C$11</f>
        <v>382.71487724182151</v>
      </c>
      <c r="H88" s="3">
        <v>504.18582153632224</v>
      </c>
      <c r="I88" s="3">
        <v>-977.74636387396936</v>
      </c>
      <c r="J88" s="3">
        <f t="shared" si="8"/>
        <v>0.72209466834832636</v>
      </c>
      <c r="L88" s="3">
        <f>'7G'!$J117 + Calibration!$C$11</f>
        <v>375.66536104639511</v>
      </c>
      <c r="M88" s="3">
        <v>1024.8992706367151</v>
      </c>
      <c r="N88" s="3">
        <v>-978.46009080915246</v>
      </c>
      <c r="O88" s="3">
        <f t="shared" si="6"/>
        <v>3.6901966758217934</v>
      </c>
      <c r="Q88" s="3">
        <f>'8G'!$J117 + Calibration!$C$11</f>
        <v>378.79040430828519</v>
      </c>
      <c r="R88" s="3">
        <v>1152.0314979987941</v>
      </c>
      <c r="S88" s="3">
        <v>-978.23705114190773</v>
      </c>
      <c r="T88" s="3">
        <f t="shared" si="7"/>
        <v>4.4121376943131336</v>
      </c>
    </row>
    <row r="89" spans="1:20" x14ac:dyDescent="0.25">
      <c r="A89" s="3">
        <f t="shared" si="9"/>
        <v>9.6666666666666661</v>
      </c>
      <c r="B89" s="3">
        <f>'5G'!$J406 + Calibration!$C$11</f>
        <v>374.50255425127324</v>
      </c>
      <c r="C89" s="3">
        <v>452.8424101651226</v>
      </c>
      <c r="D89" s="3">
        <v>-977.96940354121409</v>
      </c>
      <c r="E89" s="3">
        <f t="shared" si="5"/>
        <v>0.43284280181100648</v>
      </c>
      <c r="G89" s="3">
        <f>'6G'!$J118 + Calibration!$C$11</f>
        <v>379.58983397993143</v>
      </c>
      <c r="H89" s="3">
        <v>503.80258569000625</v>
      </c>
      <c r="I89" s="3">
        <v>-978.46009080915246</v>
      </c>
      <c r="J89" s="3">
        <f t="shared" si="8"/>
        <v>0.71992426221326877</v>
      </c>
      <c r="L89" s="3">
        <f>'7G'!$J118 + Calibration!$C$11</f>
        <v>375.66536104639511</v>
      </c>
      <c r="M89" s="3">
        <v>1004.5916790059707</v>
      </c>
      <c r="N89" s="3">
        <v>-978.46009080915246</v>
      </c>
      <c r="O89" s="3">
        <f t="shared" si="6"/>
        <v>3.5751872843796573</v>
      </c>
      <c r="Q89" s="3">
        <f>'8G'!$J118 + Calibration!$C$11</f>
        <v>369.77865164609062</v>
      </c>
      <c r="R89" s="3">
        <v>1165.2888068195532</v>
      </c>
      <c r="S89" s="3">
        <v>-978.46009080915246</v>
      </c>
      <c r="T89" s="3">
        <f t="shared" si="7"/>
        <v>4.4872187303788609</v>
      </c>
    </row>
    <row r="90" spans="1:20" x14ac:dyDescent="0.25">
      <c r="A90" s="3">
        <f t="shared" si="9"/>
        <v>9.75</v>
      </c>
      <c r="B90" s="3">
        <f>'5G'!$J407 + Calibration!$C$11</f>
        <v>384.31372205002913</v>
      </c>
      <c r="C90" s="3">
        <v>457.36368889590199</v>
      </c>
      <c r="D90" s="3">
        <v>-978.23705114190773</v>
      </c>
      <c r="E90" s="3">
        <f t="shared" si="5"/>
        <v>0.45844847307041775</v>
      </c>
      <c r="G90" s="3">
        <f>'6G'!$J119 + Calibration!$C$11</f>
        <v>376.02873090232822</v>
      </c>
      <c r="H90" s="3">
        <v>497.13569199002245</v>
      </c>
      <c r="I90" s="3">
        <v>-978.46009080915246</v>
      </c>
      <c r="J90" s="3">
        <f t="shared" si="8"/>
        <v>0.68216718096077145</v>
      </c>
      <c r="L90" s="3">
        <f>'7G'!$J119 + Calibration!$C$11</f>
        <v>383.07824709775463</v>
      </c>
      <c r="M90" s="3">
        <v>1019.0750973130428</v>
      </c>
      <c r="N90" s="3">
        <v>-978.23705114190773</v>
      </c>
      <c r="O90" s="3">
        <f t="shared" si="6"/>
        <v>3.657212231295393</v>
      </c>
      <c r="Q90" s="3">
        <f>'8G'!$J119 + Calibration!$C$11</f>
        <v>364.69137191743243</v>
      </c>
      <c r="R90" s="3">
        <v>1179.7722251266252</v>
      </c>
      <c r="S90" s="3">
        <v>-978.46009080915246</v>
      </c>
      <c r="T90" s="3">
        <f t="shared" si="7"/>
        <v>4.5692436772945966</v>
      </c>
    </row>
    <row r="91" spans="1:20" x14ac:dyDescent="0.25">
      <c r="A91" s="3">
        <f t="shared" si="9"/>
        <v>9.8333333333333339</v>
      </c>
      <c r="B91" s="3">
        <f>'5G'!$J408 + Calibration!$C$11</f>
        <v>374.06649443556006</v>
      </c>
      <c r="C91" s="3">
        <v>460.27577555773814</v>
      </c>
      <c r="D91" s="3">
        <v>-977.96940354121409</v>
      </c>
      <c r="E91" s="3">
        <f t="shared" si="5"/>
        <v>0.47494069533361782</v>
      </c>
      <c r="G91" s="3">
        <f>'6G'!$J120 + Calibration!$C$11</f>
        <v>374.86592410720635</v>
      </c>
      <c r="H91" s="3">
        <v>497.13569199002245</v>
      </c>
      <c r="I91" s="3">
        <v>-978.23705114190773</v>
      </c>
      <c r="J91" s="3">
        <f t="shared" si="8"/>
        <v>0.68216718096077145</v>
      </c>
      <c r="L91" s="3">
        <f>'7G'!$J120 + Calibration!$C$11</f>
        <v>373.70312457962694</v>
      </c>
      <c r="M91" s="3">
        <v>1004.5916790059707</v>
      </c>
      <c r="N91" s="3">
        <v>-978.46009080915246</v>
      </c>
      <c r="O91" s="3">
        <f t="shared" si="6"/>
        <v>3.5751872843796573</v>
      </c>
      <c r="Q91" s="3">
        <f>'8G'!$J120 + Calibration!$C$11</f>
        <v>366.6536083842006</v>
      </c>
      <c r="R91" s="3">
        <v>1185.5961685547697</v>
      </c>
      <c r="S91" s="3">
        <v>-978.46009080915246</v>
      </c>
      <c r="T91" s="3">
        <f t="shared" si="7"/>
        <v>4.6022268198377176</v>
      </c>
    </row>
    <row r="92" spans="1:20" x14ac:dyDescent="0.25">
      <c r="A92" s="3">
        <f t="shared" si="9"/>
        <v>9.9166666666666679</v>
      </c>
      <c r="B92" s="3">
        <f>'5G'!$J409 + Calibration!$C$11</f>
        <v>377.62759751316332</v>
      </c>
      <c r="C92" s="3">
        <v>462.34491194773409</v>
      </c>
      <c r="D92" s="3">
        <v>-978.23705114190773</v>
      </c>
      <c r="E92" s="3">
        <f t="shared" si="5"/>
        <v>0.48665897888743626</v>
      </c>
      <c r="G92" s="3">
        <f>'6G'!$J121 + Calibration!$C$11</f>
        <v>377.62759751316332</v>
      </c>
      <c r="H92" s="3">
        <v>499.66461943738568</v>
      </c>
      <c r="I92" s="3">
        <v>-978.46009080915246</v>
      </c>
      <c r="J92" s="3">
        <f t="shared" si="8"/>
        <v>0.69648943108334294</v>
      </c>
      <c r="L92" s="3">
        <f>'7G'!$J121 + Calibration!$C$11</f>
        <v>373.26706476391382</v>
      </c>
      <c r="M92" s="3">
        <v>968.11492178815911</v>
      </c>
      <c r="N92" s="3">
        <v>-978.23705114190773</v>
      </c>
      <c r="O92" s="3">
        <f t="shared" si="6"/>
        <v>3.3686059365918748</v>
      </c>
      <c r="Q92" s="3">
        <f>'8G'!$J121 + Calibration!$C$11</f>
        <v>368.97921470690187</v>
      </c>
      <c r="R92" s="3">
        <v>1183.1440262139861</v>
      </c>
      <c r="S92" s="3">
        <v>-977.74636387396936</v>
      </c>
      <c r="T92" s="3">
        <f t="shared" si="7"/>
        <v>4.5883394321321234</v>
      </c>
    </row>
    <row r="93" spans="1:20" x14ac:dyDescent="0.25">
      <c r="A93" s="3">
        <f t="shared" si="9"/>
        <v>10.000000000000002</v>
      </c>
      <c r="B93" s="3">
        <f>'5G'!$J410 + Calibration!$C$11</f>
        <v>375.66536104639511</v>
      </c>
      <c r="C93" s="3">
        <v>464.41381844220155</v>
      </c>
      <c r="D93" s="3">
        <v>-978.23705114190773</v>
      </c>
      <c r="E93" s="3">
        <f t="shared" si="5"/>
        <v>0.49837596045797139</v>
      </c>
      <c r="G93" s="3">
        <f>'6G'!$J122 + Calibration!$C$11</f>
        <v>379.95320383586454</v>
      </c>
      <c r="H93" s="3">
        <v>515.83393828813837</v>
      </c>
      <c r="I93" s="3">
        <v>-978.23705114190773</v>
      </c>
      <c r="J93" s="3">
        <f t="shared" si="8"/>
        <v>0.78806225541784347</v>
      </c>
      <c r="L93" s="3">
        <f>'7G'!$J122 + Calibration!$C$11</f>
        <v>383.87768403694338</v>
      </c>
      <c r="M93" s="3">
        <v>931.71494967692774</v>
      </c>
      <c r="N93" s="3">
        <v>-977.74636387396936</v>
      </c>
      <c r="O93" s="3">
        <f t="shared" si="6"/>
        <v>3.1624594512210735</v>
      </c>
      <c r="Q93" s="3">
        <f>'8G'!$J122 + Calibration!$C$11</f>
        <v>372.54031778450508</v>
      </c>
      <c r="R93" s="3">
        <v>1177.7030887366293</v>
      </c>
      <c r="S93" s="3">
        <v>-977.74636387396936</v>
      </c>
      <c r="T93" s="3">
        <f t="shared" si="7"/>
        <v>4.5575253937407778</v>
      </c>
    </row>
    <row r="94" spans="1:20" x14ac:dyDescent="0.25">
      <c r="A94" s="3">
        <f t="shared" si="9"/>
        <v>10.083333333333336</v>
      </c>
      <c r="B94" s="3">
        <f>'5G'!$J411 + Calibration!$C$11</f>
        <v>374.50255425127324</v>
      </c>
      <c r="C94" s="3">
        <v>462.34491194773409</v>
      </c>
      <c r="D94" s="3">
        <v>-977.96940354121409</v>
      </c>
      <c r="E94" s="3">
        <f t="shared" si="5"/>
        <v>0.48665897888743626</v>
      </c>
      <c r="G94" s="3">
        <f>'6G'!$J123 + Calibration!$C$11</f>
        <v>378.79040430828519</v>
      </c>
      <c r="H94" s="3">
        <v>536.06459154861727</v>
      </c>
      <c r="I94" s="3">
        <v>-978.46009080915246</v>
      </c>
      <c r="J94" s="3">
        <f t="shared" si="8"/>
        <v>0.90263591645414543</v>
      </c>
      <c r="L94" s="3">
        <f>'7G'!$J123 + Calibration!$C$11</f>
        <v>379.95320383586454</v>
      </c>
      <c r="M94" s="3">
        <v>946.19836798400024</v>
      </c>
      <c r="N94" s="3">
        <v>-978.23705114190773</v>
      </c>
      <c r="O94" s="3">
        <f t="shared" si="6"/>
        <v>3.2444843981368119</v>
      </c>
      <c r="Q94" s="3">
        <f>'8G'!$J123 + Calibration!$C$11</f>
        <v>372.54031778450508</v>
      </c>
      <c r="R94" s="3">
        <v>1170.2697999758573</v>
      </c>
      <c r="S94" s="3">
        <v>-977.74636387396936</v>
      </c>
      <c r="T94" s="3">
        <f t="shared" si="7"/>
        <v>4.5154279342125987</v>
      </c>
    </row>
    <row r="95" spans="1:20" x14ac:dyDescent="0.25">
      <c r="A95" s="3">
        <f t="shared" si="9"/>
        <v>10.16666666666667</v>
      </c>
      <c r="B95" s="3">
        <f>'5G'!$J412 + Calibration!$C$11</f>
        <v>381.91544757017522</v>
      </c>
      <c r="C95" s="3">
        <v>459.89253971142239</v>
      </c>
      <c r="D95" s="3">
        <v>-978.46009080915246</v>
      </c>
      <c r="E95" s="3">
        <f t="shared" si="5"/>
        <v>0.47277028919856146</v>
      </c>
      <c r="G95" s="3">
        <f>'6G'!$J124 + Calibration!$C$11</f>
        <v>379.95320383586454</v>
      </c>
      <c r="H95" s="3">
        <v>543.95767136675704</v>
      </c>
      <c r="I95" s="3">
        <v>-978.23705114190773</v>
      </c>
      <c r="J95" s="3">
        <f t="shared" si="8"/>
        <v>0.94733734255108082</v>
      </c>
      <c r="L95" s="3">
        <f>'7G'!$J124 + Calibration!$C$11</f>
        <v>376.82816784151703</v>
      </c>
      <c r="M95" s="3">
        <v>946.5813739347866</v>
      </c>
      <c r="N95" s="3">
        <v>-978.23705114190773</v>
      </c>
      <c r="O95" s="3">
        <f t="shared" si="6"/>
        <v>3.2466535022885799</v>
      </c>
      <c r="Q95" s="3">
        <f>'8G'!$J124 + Calibration!$C$11</f>
        <v>370.94145117367003</v>
      </c>
      <c r="R95" s="3">
        <v>1160.3075837677209</v>
      </c>
      <c r="S95" s="3">
        <v>-978.23705114190773</v>
      </c>
      <c r="T95" s="3">
        <f t="shared" si="7"/>
        <v>4.459008224561841</v>
      </c>
    </row>
    <row r="96" spans="1:20" x14ac:dyDescent="0.25">
      <c r="A96" s="3">
        <f t="shared" si="9"/>
        <v>10.250000000000004</v>
      </c>
      <c r="B96" s="3">
        <f>'5G'!$J413 + Calibration!$C$11</f>
        <v>368.61584485096876</v>
      </c>
      <c r="C96" s="3">
        <v>454.91154655511855</v>
      </c>
      <c r="D96" s="3">
        <v>-978.6831304763972</v>
      </c>
      <c r="E96" s="3">
        <f t="shared" si="5"/>
        <v>0.44456108536482492</v>
      </c>
      <c r="G96" s="3">
        <f>'6G'!$J125 + Calibration!$C$11</f>
        <v>380.75264077505329</v>
      </c>
      <c r="H96" s="3">
        <v>553.07686067121017</v>
      </c>
      <c r="I96" s="3">
        <v>-977.96940354121409</v>
      </c>
      <c r="J96" s="3">
        <f t="shared" si="8"/>
        <v>0.99898267949802766</v>
      </c>
      <c r="L96" s="3">
        <f>'7G'!$J125 + Calibration!$C$11</f>
        <v>383.87768403694338</v>
      </c>
      <c r="M96" s="3">
        <v>953.63150348108661</v>
      </c>
      <c r="N96" s="3">
        <v>-977.96940354121409</v>
      </c>
      <c r="O96" s="3">
        <f t="shared" si="6"/>
        <v>3.286580989676136</v>
      </c>
      <c r="Q96" s="3">
        <f>'8G'!$J125 + Calibration!$C$11</f>
        <v>365.41811162929866</v>
      </c>
      <c r="R96" s="3">
        <v>1150.4220760343221</v>
      </c>
      <c r="S96" s="3">
        <v>-978.46009080915246</v>
      </c>
      <c r="T96" s="3">
        <f t="shared" si="7"/>
        <v>4.4030229433336379</v>
      </c>
    </row>
    <row r="97" spans="1:20" x14ac:dyDescent="0.25">
      <c r="A97" s="3">
        <f t="shared" si="9"/>
        <v>10.333333333333337</v>
      </c>
      <c r="B97" s="3">
        <f>'5G'!$J414 + Calibration!$C$11</f>
        <v>377.62759751316332</v>
      </c>
      <c r="C97" s="3">
        <v>451.15650962144218</v>
      </c>
      <c r="D97" s="3">
        <v>-977.74636387396936</v>
      </c>
      <c r="E97" s="3">
        <f t="shared" si="5"/>
        <v>0.42329492439224314</v>
      </c>
      <c r="G97" s="3">
        <f>'6G'!$J126 + Calibration!$C$11</f>
        <v>376.46479071804146</v>
      </c>
      <c r="H97" s="3">
        <v>573.38429903826886</v>
      </c>
      <c r="I97" s="3">
        <v>-978.23705114190773</v>
      </c>
      <c r="J97" s="3">
        <f t="shared" si="8"/>
        <v>1.1139912029513084</v>
      </c>
      <c r="L97" s="3">
        <f>'7G'!$J126 + Calibration!$C$11</f>
        <v>374.06649443556006</v>
      </c>
      <c r="M97" s="3">
        <v>939.14808517401457</v>
      </c>
      <c r="N97" s="3">
        <v>-978.23705114190773</v>
      </c>
      <c r="O97" s="3">
        <f t="shared" si="6"/>
        <v>3.2045560427604003</v>
      </c>
      <c r="Q97" s="3">
        <f>'8G'!$J126 + Calibration!$C$11</f>
        <v>367.81640791178</v>
      </c>
      <c r="R97" s="3">
        <v>1142.9122320624981</v>
      </c>
      <c r="S97" s="3">
        <v>-978.46009080915246</v>
      </c>
      <c r="T97" s="3">
        <f t="shared" si="7"/>
        <v>4.3604919233717592</v>
      </c>
    </row>
    <row r="98" spans="1:20" x14ac:dyDescent="0.25">
      <c r="A98" s="3">
        <f t="shared" si="9"/>
        <v>10.416666666666671</v>
      </c>
      <c r="B98" s="3">
        <f>'5G'!$J415 + Calibration!$C$11</f>
        <v>370.94145117367003</v>
      </c>
      <c r="C98" s="3">
        <v>444.56617113250991</v>
      </c>
      <c r="D98" s="3">
        <v>-978.46009080915246</v>
      </c>
      <c r="E98" s="3">
        <f t="shared" si="5"/>
        <v>0.38597140357344256</v>
      </c>
      <c r="G98" s="3">
        <f>'6G'!$J127 + Calibration!$C$11</f>
        <v>384.31372205002913</v>
      </c>
      <c r="H98" s="3">
        <v>582.88672418903775</v>
      </c>
      <c r="I98" s="3">
        <v>-977.96940354121409</v>
      </c>
      <c r="J98" s="3">
        <f t="shared" si="8"/>
        <v>1.1678069460333116</v>
      </c>
      <c r="L98" s="3">
        <f>'7G'!$J127 + Calibration!$C$11</f>
        <v>383.07824709775463</v>
      </c>
      <c r="M98" s="3">
        <v>921.7527334687918</v>
      </c>
      <c r="N98" s="3">
        <v>-978.23705114190773</v>
      </c>
      <c r="O98" s="3">
        <f t="shared" si="6"/>
        <v>3.1060397415703185</v>
      </c>
      <c r="Q98" s="3">
        <f>'8G'!$J127 + Calibration!$C$11</f>
        <v>369.34259183037744</v>
      </c>
      <c r="R98" s="3">
        <v>1130.497950145422</v>
      </c>
      <c r="S98" s="3">
        <v>-977.74636387396936</v>
      </c>
      <c r="T98" s="3">
        <f t="shared" si="7"/>
        <v>4.2901852600098414</v>
      </c>
    </row>
    <row r="99" spans="1:20" x14ac:dyDescent="0.25">
      <c r="A99" s="3">
        <f t="shared" si="9"/>
        <v>10.500000000000005</v>
      </c>
      <c r="B99" s="3">
        <f>'5G'!$J416 + Calibration!$C$11</f>
        <v>373.70312457962694</v>
      </c>
      <c r="C99" s="3">
        <v>451.61645394249535</v>
      </c>
      <c r="D99" s="3">
        <v>-978.6831304763972</v>
      </c>
      <c r="E99" s="3">
        <f t="shared" si="5"/>
        <v>0.42589975894985305</v>
      </c>
      <c r="G99" s="3">
        <f>'6G'!$J128 + Calibration!$C$11</f>
        <v>379.95320383586454</v>
      </c>
      <c r="H99" s="3">
        <v>589.93685373533731</v>
      </c>
      <c r="I99" s="3">
        <v>-977.96940354121409</v>
      </c>
      <c r="J99" s="3">
        <f t="shared" si="8"/>
        <v>1.2077344334208653</v>
      </c>
      <c r="L99" s="3">
        <f>'7G'!$J128 + Calibration!$C$11</f>
        <v>368.97921470690187</v>
      </c>
      <c r="M99" s="3">
        <v>938.7650792232273</v>
      </c>
      <c r="N99" s="3">
        <v>-978.6831304763972</v>
      </c>
      <c r="O99" s="3">
        <f t="shared" si="6"/>
        <v>3.202386938608627</v>
      </c>
      <c r="Q99" s="3">
        <f>'8G'!$J128 + Calibration!$C$11</f>
        <v>368.17978503525558</v>
      </c>
      <c r="R99" s="3">
        <v>1130.9576645709465</v>
      </c>
      <c r="S99" s="3">
        <v>-978.46009080915246</v>
      </c>
      <c r="T99" s="3">
        <f t="shared" si="7"/>
        <v>4.292788792584167</v>
      </c>
    </row>
    <row r="100" spans="1:20" x14ac:dyDescent="0.25">
      <c r="A100" s="3">
        <f t="shared" si="9"/>
        <v>10.583333333333339</v>
      </c>
      <c r="B100" s="3">
        <f>'5G'!$J417 + Calibration!$C$11</f>
        <v>374.06649443556006</v>
      </c>
      <c r="C100" s="3">
        <v>451.15650962144218</v>
      </c>
      <c r="D100" s="3">
        <v>-977.96940354121409</v>
      </c>
      <c r="E100" s="3">
        <f t="shared" si="5"/>
        <v>0.42329492439224314</v>
      </c>
      <c r="G100" s="3">
        <f>'6G'!$J129 + Calibration!$C$11</f>
        <v>374.06649443556006</v>
      </c>
      <c r="H100" s="3">
        <v>602.3511356524134</v>
      </c>
      <c r="I100" s="3">
        <v>-977.96940354121409</v>
      </c>
      <c r="J100" s="3">
        <f t="shared" si="8"/>
        <v>1.2780410967827829</v>
      </c>
      <c r="L100" s="3">
        <f>'7G'!$J129 + Calibration!$C$11</f>
        <v>370.94145117367003</v>
      </c>
      <c r="M100" s="3">
        <v>973.09614483999098</v>
      </c>
      <c r="N100" s="3">
        <v>-978.46009080915246</v>
      </c>
      <c r="O100" s="3">
        <f t="shared" si="6"/>
        <v>3.396816442408892</v>
      </c>
      <c r="Q100" s="3">
        <f>'8G'!$J129 + Calibration!$C$11</f>
        <v>365.85417144501184</v>
      </c>
      <c r="R100" s="3">
        <v>1138.391029963562</v>
      </c>
      <c r="S100" s="3">
        <v>-978.46009080915246</v>
      </c>
      <c r="T100" s="3">
        <f t="shared" si="7"/>
        <v>4.3348866861067785</v>
      </c>
    </row>
    <row r="101" spans="1:20" x14ac:dyDescent="0.25">
      <c r="A101" s="3">
        <f t="shared" si="9"/>
        <v>10.666666666666673</v>
      </c>
      <c r="B101" s="3">
        <f>'5G'!$J418 + Calibration!$C$11</f>
        <v>369.77865164609062</v>
      </c>
      <c r="C101" s="3">
        <v>444.94940697882566</v>
      </c>
      <c r="D101" s="3">
        <v>-978.46009080915246</v>
      </c>
      <c r="E101" s="3">
        <f t="shared" si="5"/>
        <v>0.38814180970849893</v>
      </c>
      <c r="G101" s="3">
        <f>'6G'!$J130 + Calibration!$C$11</f>
        <v>379.15377416421831</v>
      </c>
      <c r="H101" s="3">
        <v>608.17530897608572</v>
      </c>
      <c r="I101" s="3">
        <v>-978.46009080915246</v>
      </c>
      <c r="J101" s="3">
        <f t="shared" si="8"/>
        <v>1.3110255413091829</v>
      </c>
      <c r="L101" s="3">
        <f>'7G'!$J130 + Calibration!$C$11</f>
        <v>378.79040430828519</v>
      </c>
      <c r="M101" s="3">
        <v>985.51050338891014</v>
      </c>
      <c r="N101" s="3">
        <v>-977.96940354121409</v>
      </c>
      <c r="O101" s="3">
        <f t="shared" si="6"/>
        <v>3.4671235397652387</v>
      </c>
      <c r="Q101" s="3">
        <f>'8G'!$J130 + Calibration!$C$11</f>
        <v>376.46479071804146</v>
      </c>
      <c r="R101" s="3">
        <v>1135.4789433017256</v>
      </c>
      <c r="S101" s="3">
        <v>-978.23705114190773</v>
      </c>
      <c r="T101" s="3">
        <f t="shared" si="7"/>
        <v>4.3183944638435765</v>
      </c>
    </row>
    <row r="102" spans="1:20" x14ac:dyDescent="0.25">
      <c r="A102" s="3">
        <f t="shared" si="9"/>
        <v>10.750000000000007</v>
      </c>
      <c r="B102" s="3">
        <f>'5G'!$J419 + Calibration!$C$11</f>
        <v>377.19153769745014</v>
      </c>
      <c r="C102" s="3">
        <v>441.65431436620247</v>
      </c>
      <c r="D102" s="3">
        <v>-977.96940354121409</v>
      </c>
      <c r="E102" s="3">
        <f t="shared" si="5"/>
        <v>0.36948048329352701</v>
      </c>
      <c r="G102" s="3">
        <f>'6G'!$J131 + Calibration!$C$11</f>
        <v>377.62759751316332</v>
      </c>
      <c r="H102" s="3">
        <v>602.3511356524134</v>
      </c>
      <c r="I102" s="3">
        <v>-978.23705114190773</v>
      </c>
      <c r="J102" s="3">
        <f t="shared" si="8"/>
        <v>1.2780410967827829</v>
      </c>
      <c r="L102" s="3">
        <f>'7G'!$J131 + Calibration!$C$11</f>
        <v>376.82816784151703</v>
      </c>
      <c r="M102" s="3">
        <v>970.18405817815506</v>
      </c>
      <c r="N102" s="3">
        <v>-978.46009080915246</v>
      </c>
      <c r="O102" s="3">
        <f t="shared" si="6"/>
        <v>3.3803242201456931</v>
      </c>
      <c r="Q102" s="3">
        <f>'8G'!$J131 + Calibration!$C$11</f>
        <v>372.90368764043819</v>
      </c>
      <c r="R102" s="3">
        <v>1116.8574821101899</v>
      </c>
      <c r="S102" s="3">
        <v>-978.23705114190773</v>
      </c>
      <c r="T102" s="3">
        <f t="shared" si="7"/>
        <v>4.2129342518034862</v>
      </c>
    </row>
    <row r="103" spans="1:20" x14ac:dyDescent="0.25">
      <c r="A103" s="3">
        <f t="shared" si="9"/>
        <v>10.833333333333341</v>
      </c>
      <c r="B103" s="3">
        <f>'5G'!$J420 + Calibration!$C$11</f>
        <v>370.94145117367003</v>
      </c>
      <c r="C103" s="3">
        <v>442.03732031698951</v>
      </c>
      <c r="D103" s="3">
        <v>-978.46009080915246</v>
      </c>
      <c r="E103" s="3">
        <f t="shared" si="5"/>
        <v>0.3716495874452988</v>
      </c>
      <c r="G103" s="3">
        <f>'6G'!$J132 + Calibration!$C$11</f>
        <v>372.90368764043819</v>
      </c>
      <c r="H103" s="3">
        <v>599.89906994347325</v>
      </c>
      <c r="I103" s="3">
        <v>-978.23705114190773</v>
      </c>
      <c r="J103" s="3">
        <f t="shared" si="8"/>
        <v>1.2641541430716203</v>
      </c>
      <c r="L103" s="3">
        <f>'7G'!$J132 + Calibration!$C$11</f>
        <v>369.34259183037744</v>
      </c>
      <c r="M103" s="3">
        <v>976.00800160629865</v>
      </c>
      <c r="N103" s="3">
        <v>-978.46009080915246</v>
      </c>
      <c r="O103" s="3">
        <f t="shared" si="6"/>
        <v>3.4133073626888089</v>
      </c>
      <c r="Q103" s="3">
        <f>'8G'!$J132 + Calibration!$C$11</f>
        <v>375.22930123068193</v>
      </c>
      <c r="R103" s="3">
        <v>1096.5500437431308</v>
      </c>
      <c r="S103" s="3">
        <v>-977.96940354121409</v>
      </c>
      <c r="T103" s="3">
        <f t="shared" si="7"/>
        <v>4.0979257283502024</v>
      </c>
    </row>
    <row r="104" spans="1:20" x14ac:dyDescent="0.25">
      <c r="A104" s="3">
        <f t="shared" si="9"/>
        <v>10.916666666666675</v>
      </c>
      <c r="B104" s="3">
        <f>'5G'!$J421 + Calibration!$C$11</f>
        <v>377.19153769745014</v>
      </c>
      <c r="C104" s="3">
        <v>439.20194212989031</v>
      </c>
      <c r="D104" s="3">
        <v>-978.46009080915246</v>
      </c>
      <c r="E104" s="3">
        <f t="shared" si="5"/>
        <v>0.35559179360464965</v>
      </c>
      <c r="G104" s="3">
        <f>'6G'!$J133 + Calibration!$C$11</f>
        <v>378.42702718480956</v>
      </c>
      <c r="H104" s="3">
        <v>609.40126519871296</v>
      </c>
      <c r="I104" s="3">
        <v>-978.23705114190773</v>
      </c>
      <c r="J104" s="3">
        <f t="shared" si="8"/>
        <v>1.3179685841703366</v>
      </c>
      <c r="L104" s="3">
        <f>'7G'!$J133 + Calibration!$C$11</f>
        <v>374.86592410720635</v>
      </c>
      <c r="M104" s="3">
        <v>995.08940711888749</v>
      </c>
      <c r="N104" s="3">
        <v>-978.23705114190773</v>
      </c>
      <c r="O104" s="3">
        <f t="shared" si="6"/>
        <v>3.5213724092865095</v>
      </c>
      <c r="Q104" s="3">
        <f>'8G'!$J133 + Calibration!$C$11</f>
        <v>370.57808131773697</v>
      </c>
      <c r="R104" s="3">
        <v>1054.7089042590139</v>
      </c>
      <c r="S104" s="3">
        <v>-978.23705114190773</v>
      </c>
      <c r="T104" s="3">
        <f t="shared" si="7"/>
        <v>3.8609639026047717</v>
      </c>
    </row>
    <row r="105" spans="1:20" x14ac:dyDescent="0.25">
      <c r="A105" s="3">
        <f t="shared" si="9"/>
        <v>11.000000000000009</v>
      </c>
      <c r="B105" s="3">
        <f>'5G'!$J422 + Calibration!$C$11</f>
        <v>380.75264077505329</v>
      </c>
      <c r="C105" s="3">
        <v>437.13303563542308</v>
      </c>
      <c r="D105" s="3">
        <v>-977.96940354121409</v>
      </c>
      <c r="E105" s="3">
        <f t="shared" si="5"/>
        <v>0.3438748120341158</v>
      </c>
      <c r="G105" s="3">
        <f>'6G'!$J134 + Calibration!$C$11</f>
        <v>381.11601063098641</v>
      </c>
      <c r="H105" s="3">
        <v>609.01825924792615</v>
      </c>
      <c r="I105" s="3">
        <v>-977.96940354121409</v>
      </c>
      <c r="J105" s="3">
        <f t="shared" si="8"/>
        <v>1.3157994800185659</v>
      </c>
      <c r="L105" s="3">
        <f>'7G'!$J134 + Calibration!$C$11</f>
        <v>376.02873090232822</v>
      </c>
      <c r="M105" s="3">
        <v>1002.522772511503</v>
      </c>
      <c r="N105" s="3">
        <v>-978.23705114190773</v>
      </c>
      <c r="O105" s="3">
        <f t="shared" si="6"/>
        <v>3.5634703028091206</v>
      </c>
      <c r="Q105" s="3">
        <f>'8G'!$J134 + Calibration!$C$11</f>
        <v>374.06649443556006</v>
      </c>
      <c r="R105" s="3">
        <v>1019.9180475848827</v>
      </c>
      <c r="S105" s="3">
        <v>-977.96940354121409</v>
      </c>
      <c r="T105" s="3">
        <f t="shared" si="7"/>
        <v>3.6639304322357527</v>
      </c>
    </row>
    <row r="106" spans="1:20" x14ac:dyDescent="0.25">
      <c r="A106" s="3">
        <f t="shared" si="9"/>
        <v>11.083333333333343</v>
      </c>
      <c r="B106" s="3">
        <f>'5G'!$J423 + Calibration!$C$11</f>
        <v>371.3048282971456</v>
      </c>
      <c r="C106" s="3">
        <v>434.60418481990246</v>
      </c>
      <c r="D106" s="3">
        <v>-978.23705114190773</v>
      </c>
      <c r="E106" s="3">
        <f t="shared" si="5"/>
        <v>0.32955299590597076</v>
      </c>
      <c r="G106" s="3">
        <f>'6G'!$J135 + Calibration!$C$11</f>
        <v>371.74088811285884</v>
      </c>
      <c r="H106" s="3">
        <v>624.34447456315297</v>
      </c>
      <c r="I106" s="3">
        <v>-978.46009080915246</v>
      </c>
      <c r="J106" s="3">
        <f t="shared" si="8"/>
        <v>1.4025974976548294</v>
      </c>
      <c r="L106" s="3">
        <f>'7G'!$J135 + Calibration!$C$11</f>
        <v>376.46479071804146</v>
      </c>
      <c r="M106" s="3">
        <v>999.61068584966711</v>
      </c>
      <c r="N106" s="3">
        <v>-978.23705114190773</v>
      </c>
      <c r="O106" s="3">
        <f t="shared" si="6"/>
        <v>3.5469780805459221</v>
      </c>
      <c r="Q106" s="3">
        <f>'8G'!$J135 + Calibration!$C$11</f>
        <v>377.19153769745014</v>
      </c>
      <c r="R106" s="3">
        <v>1019.9180475848827</v>
      </c>
      <c r="S106" s="3">
        <v>-978.46009080915246</v>
      </c>
      <c r="T106" s="3">
        <f t="shared" si="7"/>
        <v>3.6639304322357527</v>
      </c>
    </row>
    <row r="107" spans="1:20" x14ac:dyDescent="0.25">
      <c r="A107" s="3">
        <f t="shared" si="9"/>
        <v>11.166666666666677</v>
      </c>
      <c r="B107" s="3">
        <f>'5G'!$J424 + Calibration!$C$11</f>
        <v>367.01697824013371</v>
      </c>
      <c r="C107" s="3">
        <v>432.15181258359075</v>
      </c>
      <c r="D107" s="3">
        <v>-978.6831304763972</v>
      </c>
      <c r="E107" s="3">
        <f t="shared" si="5"/>
        <v>0.31566430621709596</v>
      </c>
      <c r="G107" s="3">
        <f>'6G'!$J136 + Calibration!$C$11</f>
        <v>380.75264077505329</v>
      </c>
      <c r="H107" s="3">
        <v>629.32569761498485</v>
      </c>
      <c r="I107" s="3">
        <v>-977.96940354121409</v>
      </c>
      <c r="J107" s="3">
        <f t="shared" si="8"/>
        <v>1.4308080034718467</v>
      </c>
      <c r="L107" s="3">
        <f>'7G'!$J136 + Calibration!$C$11</f>
        <v>374.50255425127324</v>
      </c>
      <c r="M107" s="3">
        <v>989.64846964153071</v>
      </c>
      <c r="N107" s="3">
        <v>-978.6831304763972</v>
      </c>
      <c r="O107" s="3">
        <f t="shared" si="6"/>
        <v>3.4905583708951644</v>
      </c>
      <c r="Q107" s="3">
        <f>'8G'!$J136 + Calibration!$C$11</f>
        <v>372.54031778450508</v>
      </c>
      <c r="R107" s="3">
        <v>1012.8679946704262</v>
      </c>
      <c r="S107" s="3">
        <v>-978.46009080915246</v>
      </c>
      <c r="T107" s="3">
        <f t="shared" si="7"/>
        <v>3.624003378842628</v>
      </c>
    </row>
    <row r="108" spans="1:20" x14ac:dyDescent="0.25">
      <c r="A108" s="3">
        <f t="shared" si="9"/>
        <v>11.250000000000011</v>
      </c>
      <c r="B108" s="3">
        <f>'5G'!$J425 + Calibration!$C$11</f>
        <v>381.55207044669964</v>
      </c>
      <c r="C108" s="3">
        <v>432.15181258359075</v>
      </c>
      <c r="D108" s="3">
        <v>-977.96940354121409</v>
      </c>
      <c r="E108" s="3">
        <f t="shared" si="5"/>
        <v>0.31566430621709596</v>
      </c>
      <c r="G108" s="3">
        <f>'6G'!$J137 + Calibration!$C$11</f>
        <v>376.02873090232822</v>
      </c>
      <c r="H108" s="3">
        <v>629.70885682945823</v>
      </c>
      <c r="I108" s="3">
        <v>-978.23705114190773</v>
      </c>
      <c r="J108" s="3">
        <f t="shared" si="8"/>
        <v>1.4329779756124779</v>
      </c>
      <c r="L108" s="3">
        <f>'7G'!$J137 + Calibration!$C$11</f>
        <v>377.99096736909644</v>
      </c>
      <c r="M108" s="3">
        <v>970.18405817815506</v>
      </c>
      <c r="N108" s="3">
        <v>-978.46009080915246</v>
      </c>
      <c r="O108" s="3">
        <f t="shared" si="6"/>
        <v>3.3803242201456931</v>
      </c>
      <c r="Q108" s="3">
        <f>'8G'!$J137 + Calibration!$C$11</f>
        <v>376.46479071804146</v>
      </c>
      <c r="R108" s="3">
        <v>1010.415852329643</v>
      </c>
      <c r="S108" s="3">
        <v>-977.96940354121409</v>
      </c>
      <c r="T108" s="3">
        <f t="shared" si="7"/>
        <v>3.6101159911370364</v>
      </c>
    </row>
    <row r="109" spans="1:20" x14ac:dyDescent="0.25">
      <c r="A109" s="3">
        <f t="shared" si="9"/>
        <v>11.333333333333345</v>
      </c>
      <c r="B109" s="3">
        <f>'5G'!$J426 + Calibration!$C$11</f>
        <v>370.14202150202374</v>
      </c>
      <c r="C109" s="3">
        <v>430.0828294572807</v>
      </c>
      <c r="D109" s="3">
        <v>-978.46009080915246</v>
      </c>
      <c r="E109" s="3">
        <f t="shared" si="5"/>
        <v>0.30394689065213437</v>
      </c>
      <c r="G109" s="3">
        <f>'6G'!$J138 + Calibration!$C$11</f>
        <v>366.6536083842006</v>
      </c>
      <c r="H109" s="3">
        <v>629.70885682945823</v>
      </c>
      <c r="I109" s="3">
        <v>-978.23705114190773</v>
      </c>
      <c r="J109" s="3">
        <f t="shared" si="8"/>
        <v>1.4329779756124779</v>
      </c>
      <c r="L109" s="3">
        <f>'7G'!$J138 + Calibration!$C$11</f>
        <v>379.15377416421831</v>
      </c>
      <c r="M109" s="3">
        <v>978.46037384261058</v>
      </c>
      <c r="N109" s="3">
        <v>-978.46009080915246</v>
      </c>
      <c r="O109" s="3">
        <f t="shared" si="6"/>
        <v>3.4271960523776848</v>
      </c>
      <c r="Q109" s="3">
        <f>'8G'!$J138 + Calibration!$C$11</f>
        <v>374.06649443556006</v>
      </c>
      <c r="R109" s="3">
        <v>1015.3968454859466</v>
      </c>
      <c r="S109" s="3">
        <v>-978.46009080915246</v>
      </c>
      <c r="T109" s="3">
        <f t="shared" si="7"/>
        <v>3.638325194970772</v>
      </c>
    </row>
    <row r="110" spans="1:20" x14ac:dyDescent="0.25">
      <c r="A110" s="3">
        <f t="shared" si="9"/>
        <v>11.416666666666679</v>
      </c>
      <c r="B110" s="3">
        <f>'5G'!$J427 + Calibration!$C$11</f>
        <v>373.26706476391382</v>
      </c>
      <c r="C110" s="3">
        <v>427.17081942728714</v>
      </c>
      <c r="D110" s="3">
        <v>-977.96940354121409</v>
      </c>
      <c r="E110" s="3">
        <f t="shared" si="5"/>
        <v>0.28745510238336075</v>
      </c>
      <c r="G110" s="3">
        <f>'6G'!$J139 + Calibration!$C$11</f>
        <v>373.26706476391382</v>
      </c>
      <c r="H110" s="3">
        <v>624.7277104094685</v>
      </c>
      <c r="I110" s="3">
        <v>-977.96940354121409</v>
      </c>
      <c r="J110" s="3">
        <f t="shared" si="8"/>
        <v>1.4047679037898844</v>
      </c>
      <c r="L110" s="3">
        <f>'7G'!$J139 + Calibration!$C$11</f>
        <v>377.62759751316332</v>
      </c>
      <c r="M110" s="3">
        <v>962.75076941738212</v>
      </c>
      <c r="N110" s="3">
        <v>-978.23705114190773</v>
      </c>
      <c r="O110" s="3">
        <f t="shared" si="6"/>
        <v>3.3382267606175082</v>
      </c>
      <c r="Q110" s="3">
        <f>'8G'!$J139 + Calibration!$C$11</f>
        <v>380.38926365157772</v>
      </c>
      <c r="R110" s="3">
        <v>1024.8992706367151</v>
      </c>
      <c r="S110" s="3">
        <v>-978.23705114190773</v>
      </c>
      <c r="T110" s="3">
        <f t="shared" si="7"/>
        <v>3.6921409380527725</v>
      </c>
    </row>
    <row r="111" spans="1:20" x14ac:dyDescent="0.25">
      <c r="A111" s="3">
        <f t="shared" si="9"/>
        <v>11.500000000000012</v>
      </c>
      <c r="B111" s="3">
        <f>'5G'!$J428 + Calibration!$C$11</f>
        <v>374.50255425127324</v>
      </c>
      <c r="C111" s="3">
        <v>423.41578249361078</v>
      </c>
      <c r="D111" s="3">
        <v>-978.23705114190773</v>
      </c>
      <c r="E111" s="3">
        <f t="shared" si="5"/>
        <v>0.26618894141077898</v>
      </c>
      <c r="G111" s="3">
        <f>'6G'!$J140 + Calibration!$C$11</f>
        <v>370.57808131773697</v>
      </c>
      <c r="H111" s="3">
        <v>622.27556806868529</v>
      </c>
      <c r="I111" s="3">
        <v>-978.23705114190773</v>
      </c>
      <c r="J111" s="3">
        <f t="shared" si="8"/>
        <v>1.390880516084293</v>
      </c>
      <c r="L111" s="3">
        <f>'7G'!$J140 + Calibration!$C$11</f>
        <v>376.46479071804146</v>
      </c>
      <c r="M111" s="3">
        <v>970.18405817815506</v>
      </c>
      <c r="N111" s="3">
        <v>-977.96940354121409</v>
      </c>
      <c r="O111" s="3">
        <f t="shared" si="6"/>
        <v>3.3803242201456931</v>
      </c>
      <c r="Q111" s="3">
        <f>'8G'!$J140 + Calibration!$C$11</f>
        <v>375.66536104639511</v>
      </c>
      <c r="R111" s="3">
        <v>1034.8612569493228</v>
      </c>
      <c r="S111" s="3">
        <v>-978.46009080915246</v>
      </c>
      <c r="T111" s="3">
        <f t="shared" si="7"/>
        <v>3.7485593457202455</v>
      </c>
    </row>
    <row r="112" spans="1:20" x14ac:dyDescent="0.25">
      <c r="A112" s="3">
        <f t="shared" si="9"/>
        <v>11.583333333333346</v>
      </c>
      <c r="B112" s="3">
        <f>'5G'!$J429 + Calibration!$C$11</f>
        <v>376.46479071804146</v>
      </c>
      <c r="C112" s="3">
        <v>425.1016830372912</v>
      </c>
      <c r="D112" s="3">
        <v>-978.23705114190773</v>
      </c>
      <c r="E112" s="3">
        <f t="shared" si="5"/>
        <v>0.27573681882954232</v>
      </c>
      <c r="G112" s="3">
        <f>'6G'!$J141 + Calibration!$C$11</f>
        <v>372.54031778450508</v>
      </c>
      <c r="H112" s="3">
        <v>604.42027204240935</v>
      </c>
      <c r="I112" s="3">
        <v>-977.96940354121409</v>
      </c>
      <c r="J112" s="3">
        <f t="shared" si="8"/>
        <v>1.2897593803366012</v>
      </c>
      <c r="L112" s="3">
        <f>'7G'!$J141 + Calibration!$C$11</f>
        <v>376.02873090232822</v>
      </c>
      <c r="M112" s="3">
        <v>943.66951716847939</v>
      </c>
      <c r="N112" s="3">
        <v>-977.96940354121409</v>
      </c>
      <c r="O112" s="3">
        <f t="shared" si="6"/>
        <v>3.2301625820086657</v>
      </c>
      <c r="Q112" s="3">
        <f>'8G'!$J141 + Calibration!$C$11</f>
        <v>370.14202150202374</v>
      </c>
      <c r="R112" s="3">
        <v>1050.1876255282352</v>
      </c>
      <c r="S112" s="3">
        <v>-978.23705114190773</v>
      </c>
      <c r="T112" s="3">
        <f t="shared" si="7"/>
        <v>3.8353582313453645</v>
      </c>
    </row>
    <row r="113" spans="1:20" x14ac:dyDescent="0.25">
      <c r="A113" s="3">
        <f t="shared" si="9"/>
        <v>11.66666666666668</v>
      </c>
      <c r="B113" s="3">
        <f>'5G'!$J430 + Calibration!$C$11</f>
        <v>368.61584485096876</v>
      </c>
      <c r="C113" s="3">
        <v>432.53504842990651</v>
      </c>
      <c r="D113" s="3">
        <v>-978.46009080915246</v>
      </c>
      <c r="E113" s="3">
        <f t="shared" si="5"/>
        <v>0.31783471235215233</v>
      </c>
      <c r="G113" s="3">
        <f>'6G'!$J142 + Calibration!$C$11</f>
        <v>365.41811162929866</v>
      </c>
      <c r="H113" s="3">
        <v>596.98698328163687</v>
      </c>
      <c r="I113" s="3">
        <v>-978.6831304763972</v>
      </c>
      <c r="J113" s="3">
        <f t="shared" si="8"/>
        <v>1.247661920808419</v>
      </c>
      <c r="L113" s="3">
        <f>'7G'!$J142 + Calibration!$C$11</f>
        <v>371.74088811285884</v>
      </c>
      <c r="M113" s="3">
        <v>958.22949068660341</v>
      </c>
      <c r="N113" s="3">
        <v>-978.46009080915246</v>
      </c>
      <c r="O113" s="3">
        <f t="shared" si="6"/>
        <v>3.312621089358101</v>
      </c>
      <c r="Q113" s="3">
        <f>'8G'!$J142 + Calibration!$C$11</f>
        <v>376.02873090232822</v>
      </c>
      <c r="R113" s="3">
        <v>1083.6758175050015</v>
      </c>
      <c r="S113" s="3">
        <v>-978.23705114190773</v>
      </c>
      <c r="T113" s="3">
        <f t="shared" si="7"/>
        <v>4.0250142304306751</v>
      </c>
    </row>
    <row r="114" spans="1:20" x14ac:dyDescent="0.25">
      <c r="A114" s="3">
        <f t="shared" si="9"/>
        <v>11.750000000000014</v>
      </c>
      <c r="B114" s="3">
        <f>'5G'!$J431 + Calibration!$C$11</f>
        <v>379.58983397993143</v>
      </c>
      <c r="C114" s="3">
        <v>432.53504842990651</v>
      </c>
      <c r="D114" s="3">
        <v>-977.74636387396936</v>
      </c>
      <c r="E114" s="3">
        <f t="shared" si="5"/>
        <v>0.31783471235215233</v>
      </c>
      <c r="G114" s="3">
        <f>'6G'!$J143 + Calibration!$C$11</f>
        <v>370.94145117367003</v>
      </c>
      <c r="H114" s="3">
        <v>585.41557500455815</v>
      </c>
      <c r="I114" s="3">
        <v>-978.23705114190773</v>
      </c>
      <c r="J114" s="3">
        <f t="shared" si="8"/>
        <v>1.1821287621614553</v>
      </c>
      <c r="L114" s="3">
        <f>'7G'!$J143 + Calibration!$C$11</f>
        <v>372.90368764043819</v>
      </c>
      <c r="M114" s="3">
        <v>955.31740402476703</v>
      </c>
      <c r="N114" s="3">
        <v>-978.46009080915246</v>
      </c>
      <c r="O114" s="3">
        <f t="shared" si="6"/>
        <v>3.2961288670948994</v>
      </c>
      <c r="Q114" s="3">
        <f>'8G'!$J143 + Calibration!$C$11</f>
        <v>372.10425796879196</v>
      </c>
      <c r="R114" s="3">
        <v>1091.5688973231415</v>
      </c>
      <c r="S114" s="3">
        <v>-977.96940354121409</v>
      </c>
      <c r="T114" s="3">
        <f t="shared" si="7"/>
        <v>4.0697156565276122</v>
      </c>
    </row>
    <row r="115" spans="1:20" x14ac:dyDescent="0.25">
      <c r="A115" s="3">
        <f t="shared" si="9"/>
        <v>11.833333333333348</v>
      </c>
      <c r="B115" s="3">
        <f>'5G'!$J432 + Calibration!$C$11</f>
        <v>381.11601063098641</v>
      </c>
      <c r="C115" s="3">
        <v>437.51604158621012</v>
      </c>
      <c r="D115" s="3">
        <v>-978.23705114190773</v>
      </c>
      <c r="E115" s="3">
        <f t="shared" si="5"/>
        <v>0.34604391618588759</v>
      </c>
      <c r="G115" s="3">
        <f>'6G'!$J144 + Calibration!$C$11</f>
        <v>379.95320383586454</v>
      </c>
      <c r="H115" s="3">
        <v>573.00129308748205</v>
      </c>
      <c r="I115" s="3">
        <v>-977.74636387396936</v>
      </c>
      <c r="J115" s="3">
        <f t="shared" si="8"/>
        <v>1.1118220987995378</v>
      </c>
      <c r="L115" s="3">
        <f>'7G'!$J144 + Calibration!$C$11</f>
        <v>383.07824709775463</v>
      </c>
      <c r="M115" s="3">
        <v>930.87199940508776</v>
      </c>
      <c r="N115" s="3">
        <v>-978.46009080915246</v>
      </c>
      <c r="O115" s="3">
        <f t="shared" si="6"/>
        <v>3.1576855125116929</v>
      </c>
      <c r="Q115" s="3">
        <f>'8G'!$J144 + Calibration!$C$11</f>
        <v>377.99096736909644</v>
      </c>
      <c r="R115" s="3">
        <v>1089.1167549823588</v>
      </c>
      <c r="S115" s="3">
        <v>-978.6831304763972</v>
      </c>
      <c r="T115" s="3">
        <f t="shared" si="7"/>
        <v>4.0558282688220233</v>
      </c>
    </row>
    <row r="116" spans="1:20" x14ac:dyDescent="0.25">
      <c r="A116" s="3">
        <f t="shared" si="9"/>
        <v>11.916666666666682</v>
      </c>
      <c r="B116" s="3">
        <f>'5G'!$J433 + Calibration!$C$11</f>
        <v>368.97921470690187</v>
      </c>
      <c r="C116" s="3">
        <v>439.58517797620607</v>
      </c>
      <c r="D116" s="3">
        <v>-978.46009080915246</v>
      </c>
      <c r="E116" s="3">
        <f t="shared" si="5"/>
        <v>0.35776219973970602</v>
      </c>
      <c r="G116" s="3">
        <f>'6G'!$J145 + Calibration!$C$11</f>
        <v>377.19153769745014</v>
      </c>
      <c r="H116" s="3">
        <v>559.28403994566952</v>
      </c>
      <c r="I116" s="3">
        <v>-978.23705114190773</v>
      </c>
      <c r="J116" s="3">
        <f t="shared" si="8"/>
        <v>1.0341362281761997</v>
      </c>
      <c r="L116" s="3">
        <f>'7G'!$J145 + Calibration!$C$11</f>
        <v>374.06649443556006</v>
      </c>
      <c r="M116" s="3">
        <v>901.82837768436298</v>
      </c>
      <c r="N116" s="3">
        <v>-978.6831304763972</v>
      </c>
      <c r="O116" s="3">
        <f t="shared" si="6"/>
        <v>2.9932007562632372</v>
      </c>
      <c r="Q116" s="3">
        <f>'8G'!$J145 + Calibration!$C$11</f>
        <v>371.74088811285884</v>
      </c>
      <c r="R116" s="3">
        <v>1090.7259470513015</v>
      </c>
      <c r="S116" s="3">
        <v>-978.23705114190773</v>
      </c>
      <c r="T116" s="3">
        <f t="shared" si="7"/>
        <v>4.0649417178182317</v>
      </c>
    </row>
    <row r="117" spans="1:20" x14ac:dyDescent="0.25">
      <c r="A117" s="3">
        <f t="shared" si="9"/>
        <v>12.000000000000016</v>
      </c>
      <c r="B117" s="3">
        <f>'5G'!$J434 + Calibration!$C$11</f>
        <v>385.04048356452279</v>
      </c>
      <c r="C117" s="3">
        <v>449.93055339881494</v>
      </c>
      <c r="D117" s="3">
        <v>-977.96940354121409</v>
      </c>
      <c r="E117" s="3">
        <f t="shared" si="5"/>
        <v>0.41635188153108971</v>
      </c>
      <c r="G117" s="3">
        <f>'6G'!$J146 + Calibration!$C$11</f>
        <v>374.06649443556006</v>
      </c>
      <c r="H117" s="3">
        <v>557.21513345120206</v>
      </c>
      <c r="I117" s="3">
        <v>-978.46009080915246</v>
      </c>
      <c r="J117" s="3">
        <f t="shared" si="8"/>
        <v>1.0224192466056645</v>
      </c>
      <c r="L117" s="3">
        <f>'7G'!$J146 + Calibration!$C$11</f>
        <v>374.06649443556006</v>
      </c>
      <c r="M117" s="3">
        <v>936.2362284077069</v>
      </c>
      <c r="N117" s="3">
        <v>-977.96940354121409</v>
      </c>
      <c r="O117" s="3">
        <f t="shared" si="6"/>
        <v>3.1880651224804835</v>
      </c>
      <c r="Q117" s="3">
        <f>'8G'!$J146 + Calibration!$C$11</f>
        <v>381.11601063098641</v>
      </c>
      <c r="R117" s="3">
        <v>1098.6189502375985</v>
      </c>
      <c r="S117" s="3">
        <v>-977.96940354121409</v>
      </c>
      <c r="T117" s="3">
        <f t="shared" si="7"/>
        <v>4.1096427099207391</v>
      </c>
    </row>
    <row r="118" spans="1:20" x14ac:dyDescent="0.25">
      <c r="A118" s="3">
        <f t="shared" si="9"/>
        <v>12.08333333333335</v>
      </c>
      <c r="B118" s="3">
        <f>'5G'!$J435 + Calibration!$C$11</f>
        <v>376.02873090232822</v>
      </c>
      <c r="C118" s="3">
        <v>449.93055339881494</v>
      </c>
      <c r="D118" s="3">
        <v>-978.23705114190773</v>
      </c>
      <c r="E118" s="3">
        <f t="shared" si="5"/>
        <v>0.41635188153108971</v>
      </c>
      <c r="G118" s="3">
        <f>'6G'!$J147 + Calibration!$C$11</f>
        <v>377.62759751316332</v>
      </c>
      <c r="H118" s="3">
        <v>573.00129308748205</v>
      </c>
      <c r="I118" s="3">
        <v>-978.23705114190773</v>
      </c>
      <c r="J118" s="3">
        <f t="shared" si="8"/>
        <v>1.1118220987995378</v>
      </c>
      <c r="L118" s="3">
        <f>'7G'!$J147 + Calibration!$C$11</f>
        <v>378.42702718480956</v>
      </c>
      <c r="M118" s="3">
        <v>1030.2634996393347</v>
      </c>
      <c r="N118" s="3">
        <v>-977.74636387396936</v>
      </c>
      <c r="O118" s="3">
        <f t="shared" si="6"/>
        <v>3.7205762857905862</v>
      </c>
      <c r="Q118" s="3">
        <f>'8G'!$J147 + Calibration!$C$11</f>
        <v>368.61584485096876</v>
      </c>
      <c r="R118" s="3">
        <v>1100.6880866275944</v>
      </c>
      <c r="S118" s="3">
        <v>-978.46009080915246</v>
      </c>
      <c r="T118" s="3">
        <f t="shared" si="7"/>
        <v>4.1213609934745579</v>
      </c>
    </row>
    <row r="119" spans="1:20" x14ac:dyDescent="0.25">
      <c r="A119" s="3">
        <f t="shared" si="9"/>
        <v>12.166666666666684</v>
      </c>
      <c r="B119" s="3">
        <f>'5G'!$J436 + Calibration!$C$11</f>
        <v>383.07824709775463</v>
      </c>
      <c r="C119" s="3">
        <v>446.63530752250608</v>
      </c>
      <c r="D119" s="3">
        <v>-977.96940354121409</v>
      </c>
      <c r="E119" s="3">
        <f t="shared" si="5"/>
        <v>0.39768968712726227</v>
      </c>
      <c r="G119" s="3">
        <f>'6G'!$J148 + Calibration!$C$11</f>
        <v>370.94145117367003</v>
      </c>
      <c r="H119" s="3">
        <v>573.00129308748205</v>
      </c>
      <c r="I119" s="3">
        <v>-978.23705114190773</v>
      </c>
      <c r="J119" s="3">
        <f t="shared" si="8"/>
        <v>1.1118220987995378</v>
      </c>
      <c r="L119" s="3">
        <f>'7G'!$J148 + Calibration!$C$11</f>
        <v>372.54031778450508</v>
      </c>
      <c r="M119" s="3">
        <v>1075.399501840546</v>
      </c>
      <c r="N119" s="3">
        <v>-978.23705114190773</v>
      </c>
      <c r="O119" s="3">
        <f t="shared" si="6"/>
        <v>3.9761981359677043</v>
      </c>
      <c r="Q119" s="3">
        <f>'8G'!$J148 + Calibration!$C$11</f>
        <v>368.17978503525558</v>
      </c>
      <c r="R119" s="3">
        <v>1109.4241167175749</v>
      </c>
      <c r="S119" s="3">
        <v>-978.6831304763972</v>
      </c>
      <c r="T119" s="3">
        <f t="shared" si="7"/>
        <v>4.1708363582808774</v>
      </c>
    </row>
    <row r="120" spans="1:20" x14ac:dyDescent="0.25">
      <c r="A120" s="3">
        <f t="shared" si="9"/>
        <v>12.250000000000018</v>
      </c>
      <c r="B120" s="3">
        <f>'5G'!$J437 + Calibration!$C$11</f>
        <v>371.3048282971456</v>
      </c>
      <c r="C120" s="3">
        <v>444.10638007514262</v>
      </c>
      <c r="D120" s="3">
        <v>-978.23705114190773</v>
      </c>
      <c r="E120" s="3">
        <f t="shared" si="5"/>
        <v>0.3833674370046895</v>
      </c>
      <c r="G120" s="3">
        <f>'6G'!$J149 + Calibration!$C$11</f>
        <v>377.99096736909644</v>
      </c>
      <c r="H120" s="3">
        <v>580.81758779904135</v>
      </c>
      <c r="I120" s="3">
        <v>-978.23705114190773</v>
      </c>
      <c r="J120" s="3">
        <f t="shared" si="8"/>
        <v>1.1560886624794906</v>
      </c>
      <c r="L120" s="3">
        <f>'7G'!$J149 + Calibration!$C$11</f>
        <v>369.77865164609062</v>
      </c>
      <c r="M120" s="3">
        <v>1020.3012834311987</v>
      </c>
      <c r="N120" s="3">
        <v>-978.23705114190773</v>
      </c>
      <c r="O120" s="3">
        <f t="shared" si="6"/>
        <v>3.6641565761398311</v>
      </c>
      <c r="Q120" s="3">
        <f>'8G'!$J149 + Calibration!$C$11</f>
        <v>368.61584485096876</v>
      </c>
      <c r="R120" s="3">
        <v>1106.512030055738</v>
      </c>
      <c r="S120" s="3">
        <v>-978.46009080915246</v>
      </c>
      <c r="T120" s="3">
        <f t="shared" si="7"/>
        <v>4.1543441360176736</v>
      </c>
    </row>
    <row r="121" spans="1:20" x14ac:dyDescent="0.25">
      <c r="A121" s="3">
        <f t="shared" si="9"/>
        <v>12.333333333333352</v>
      </c>
      <c r="B121" s="3">
        <f>'5G'!$J438 + Calibration!$C$11</f>
        <v>374.50255425127324</v>
      </c>
      <c r="C121" s="3">
        <v>444.94940697882566</v>
      </c>
      <c r="D121" s="3">
        <v>-978.23705114190773</v>
      </c>
      <c r="E121" s="3">
        <f t="shared" si="5"/>
        <v>0.38814180970849893</v>
      </c>
      <c r="G121" s="3">
        <f>'6G'!$J150 + Calibration!$C$11</f>
        <v>373.70312457962694</v>
      </c>
      <c r="H121" s="3">
        <v>597.37021912795285</v>
      </c>
      <c r="I121" s="3">
        <v>-977.96940354121409</v>
      </c>
      <c r="J121" s="3">
        <f t="shared" si="8"/>
        <v>1.2498323269434766</v>
      </c>
      <c r="L121" s="3">
        <f>'7G'!$J150 + Calibration!$C$11</f>
        <v>369.77865164609062</v>
      </c>
      <c r="M121" s="3">
        <v>1030.2634996393347</v>
      </c>
      <c r="N121" s="3">
        <v>-977.96940354121409</v>
      </c>
      <c r="O121" s="3">
        <f t="shared" si="6"/>
        <v>3.7205762857905862</v>
      </c>
      <c r="Q121" s="3">
        <f>'8G'!$J150 + Calibration!$C$11</f>
        <v>372.90368764043819</v>
      </c>
      <c r="R121" s="3">
        <v>1113.9453954483536</v>
      </c>
      <c r="S121" s="3">
        <v>-978.23705114190773</v>
      </c>
      <c r="T121" s="3">
        <f t="shared" si="7"/>
        <v>4.1964420295402842</v>
      </c>
    </row>
    <row r="122" spans="1:20" x14ac:dyDescent="0.25">
      <c r="A122" s="3">
        <f t="shared" si="9"/>
        <v>12.416666666666686</v>
      </c>
      <c r="B122" s="3">
        <f>'5G'!$J439 + Calibration!$C$11</f>
        <v>367.81640791178</v>
      </c>
      <c r="C122" s="3">
        <v>442.03732031698951</v>
      </c>
      <c r="D122" s="3">
        <v>-978.46009080915246</v>
      </c>
      <c r="E122" s="3">
        <f t="shared" si="5"/>
        <v>0.3716495874452988</v>
      </c>
      <c r="G122" s="3">
        <f>'6G'!$J151 + Calibration!$C$11</f>
        <v>379.58983397993143</v>
      </c>
      <c r="H122" s="3">
        <v>597.37021912795285</v>
      </c>
      <c r="I122" s="3">
        <v>-977.96940354121409</v>
      </c>
      <c r="J122" s="3">
        <f t="shared" si="8"/>
        <v>1.2498323269434766</v>
      </c>
      <c r="L122" s="3">
        <f>'7G'!$J151 + Calibration!$C$11</f>
        <v>370.94145117367003</v>
      </c>
      <c r="M122" s="3">
        <v>1019.5348883704103</v>
      </c>
      <c r="N122" s="3">
        <v>-977.96940354121409</v>
      </c>
      <c r="O122" s="3">
        <f t="shared" si="6"/>
        <v>3.6598161978641475</v>
      </c>
      <c r="Q122" s="3">
        <f>'8G'!$J151 + Calibration!$C$11</f>
        <v>372.90368764043819</v>
      </c>
      <c r="R122" s="3">
        <v>1135.4789433017256</v>
      </c>
      <c r="S122" s="3">
        <v>-978.23705114190773</v>
      </c>
      <c r="T122" s="3">
        <f t="shared" si="7"/>
        <v>4.3183944638435765</v>
      </c>
    </row>
    <row r="123" spans="1:20" x14ac:dyDescent="0.25">
      <c r="A123" s="3">
        <f t="shared" si="9"/>
        <v>12.50000000000002</v>
      </c>
      <c r="B123" s="3">
        <f>'5G'!$J440 + Calibration!$C$11</f>
        <v>368.97921470690187</v>
      </c>
      <c r="C123" s="3">
        <v>442.49726463804268</v>
      </c>
      <c r="D123" s="3">
        <v>-978.46009080915246</v>
      </c>
      <c r="E123" s="3">
        <f t="shared" si="5"/>
        <v>0.3742544220029087</v>
      </c>
      <c r="G123" s="3">
        <f>'6G'!$J152 + Calibration!$C$11</f>
        <v>376.46479071804146</v>
      </c>
      <c r="H123" s="3">
        <v>599.43927888610619</v>
      </c>
      <c r="I123" s="3">
        <v>-978.46009080915246</v>
      </c>
      <c r="J123" s="3">
        <f t="shared" si="8"/>
        <v>1.2615501765028685</v>
      </c>
      <c r="L123" s="3">
        <f>'7G'!$J152 + Calibration!$C$11</f>
        <v>377.19153769745014</v>
      </c>
      <c r="M123" s="3">
        <v>1012.4847588241103</v>
      </c>
      <c r="N123" s="3">
        <v>-978.23705114190773</v>
      </c>
      <c r="O123" s="3">
        <f t="shared" si="6"/>
        <v>3.6198887104765913</v>
      </c>
      <c r="Q123" s="3">
        <f>'8G'!$J152 + Calibration!$C$11</f>
        <v>376.46479071804146</v>
      </c>
      <c r="R123" s="3">
        <v>1185.2129327084533</v>
      </c>
      <c r="S123" s="3">
        <v>-978.46009080915246</v>
      </c>
      <c r="T123" s="3">
        <f t="shared" si="7"/>
        <v>4.6000564137026574</v>
      </c>
    </row>
    <row r="124" spans="1:20" x14ac:dyDescent="0.25">
      <c r="A124" s="3">
        <f t="shared" si="9"/>
        <v>12.583333333333353</v>
      </c>
      <c r="B124" s="3">
        <f>'5G'!$J441 + Calibration!$C$11</f>
        <v>379.58983397993143</v>
      </c>
      <c r="C124" s="3">
        <v>437.89927743252565</v>
      </c>
      <c r="D124" s="3">
        <v>-978.46009080915246</v>
      </c>
      <c r="E124" s="3">
        <f t="shared" si="5"/>
        <v>0.34821432232094268</v>
      </c>
      <c r="G124" s="3">
        <f>'6G'!$J153 + Calibration!$C$11</f>
        <v>373.70312457962694</v>
      </c>
      <c r="H124" s="3">
        <v>587.86771734534136</v>
      </c>
      <c r="I124" s="3">
        <v>-978.23705114190773</v>
      </c>
      <c r="J124" s="3">
        <f t="shared" si="8"/>
        <v>1.196016149867047</v>
      </c>
      <c r="L124" s="3">
        <f>'7G'!$J153 + Calibration!$C$11</f>
        <v>377.99096736909644</v>
      </c>
      <c r="M124" s="3">
        <v>1000.0704002751916</v>
      </c>
      <c r="N124" s="3">
        <v>-978.23705114190773</v>
      </c>
      <c r="O124" s="3">
        <f t="shared" si="6"/>
        <v>3.5495816131202473</v>
      </c>
      <c r="Q124" s="3">
        <f>'8G'!$J153 + Calibration!$C$11</f>
        <v>376.82816784151703</v>
      </c>
      <c r="R124" s="3">
        <v>1197.6272912573725</v>
      </c>
      <c r="S124" s="3">
        <v>-978.23705114190773</v>
      </c>
      <c r="T124" s="3">
        <f t="shared" si="7"/>
        <v>4.670363511059004</v>
      </c>
    </row>
    <row r="125" spans="1:20" x14ac:dyDescent="0.25">
      <c r="A125" s="3">
        <f t="shared" si="9"/>
        <v>12.666666666666687</v>
      </c>
      <c r="B125" s="3">
        <f>'5G'!$J442 + Calibration!$C$11</f>
        <v>380.38926365157772</v>
      </c>
      <c r="C125" s="3">
        <v>433.76123454806225</v>
      </c>
      <c r="D125" s="3">
        <v>-977.96940354121409</v>
      </c>
      <c r="E125" s="3">
        <f t="shared" si="5"/>
        <v>0.32477905719658912</v>
      </c>
      <c r="G125" s="3">
        <f>'6G'!$J154 + Calibration!$C$11</f>
        <v>376.46479071804146</v>
      </c>
      <c r="H125" s="3">
        <v>575.83659464273774</v>
      </c>
      <c r="I125" s="3">
        <v>-978.23705114190773</v>
      </c>
      <c r="J125" s="3">
        <f t="shared" si="8"/>
        <v>1.1278794586457555</v>
      </c>
      <c r="L125" s="3">
        <f>'7G'!$J154 + Calibration!$C$11</f>
        <v>369.34259183037744</v>
      </c>
      <c r="M125" s="3">
        <v>990.10826069889822</v>
      </c>
      <c r="N125" s="3">
        <v>-978.46009080915246</v>
      </c>
      <c r="O125" s="3">
        <f t="shared" si="6"/>
        <v>3.4931623374639185</v>
      </c>
      <c r="Q125" s="3">
        <f>'8G'!$J154 + Calibration!$C$11</f>
        <v>370.94145117367003</v>
      </c>
      <c r="R125" s="3">
        <v>1194.7154344910653</v>
      </c>
      <c r="S125" s="3">
        <v>-978.95077807709083</v>
      </c>
      <c r="T125" s="3">
        <f t="shared" si="7"/>
        <v>4.6538725907790894</v>
      </c>
    </row>
    <row r="126" spans="1:20" x14ac:dyDescent="0.25">
      <c r="A126" s="3">
        <f t="shared" si="9"/>
        <v>12.750000000000021</v>
      </c>
      <c r="B126" s="3">
        <f>'5G'!$J443 + Calibration!$C$11</f>
        <v>368.61584485096876</v>
      </c>
      <c r="C126" s="3">
        <v>427.55397864175984</v>
      </c>
      <c r="D126" s="3">
        <v>-978.23705114190773</v>
      </c>
      <c r="E126" s="3">
        <f t="shared" si="5"/>
        <v>0.28962507452398806</v>
      </c>
      <c r="G126" s="3">
        <f>'6G'!$J155 + Calibration!$C$11</f>
        <v>373.26706476391382</v>
      </c>
      <c r="H126" s="3">
        <v>567.56035561012527</v>
      </c>
      <c r="I126" s="3">
        <v>-978.23705114190773</v>
      </c>
      <c r="J126" s="3">
        <f t="shared" si="8"/>
        <v>1.0810080604081926</v>
      </c>
      <c r="L126" s="3">
        <f>'7G'!$J155 + Calibration!$C$11</f>
        <v>379.95320383586454</v>
      </c>
      <c r="M126" s="3">
        <v>963.1339286318555</v>
      </c>
      <c r="N126" s="3">
        <v>-977.96940354121409</v>
      </c>
      <c r="O126" s="3">
        <f t="shared" si="6"/>
        <v>3.3403967327581392</v>
      </c>
      <c r="Q126" s="3">
        <f>'8G'!$J155 + Calibration!$C$11</f>
        <v>377.99096736909644</v>
      </c>
      <c r="R126" s="3">
        <v>1187.2820690984497</v>
      </c>
      <c r="S126" s="3">
        <v>-977.96940354121409</v>
      </c>
      <c r="T126" s="3">
        <f t="shared" si="7"/>
        <v>4.6117746972564779</v>
      </c>
    </row>
    <row r="127" spans="1:20" x14ac:dyDescent="0.25">
      <c r="A127" s="3">
        <f t="shared" si="9"/>
        <v>12.833333333333355</v>
      </c>
      <c r="B127" s="3">
        <f>'5G'!$J444 + Calibration!$C$11</f>
        <v>372.90368764043819</v>
      </c>
      <c r="C127" s="3">
        <v>422.1897496391407</v>
      </c>
      <c r="D127" s="3">
        <v>-978.6831304763972</v>
      </c>
      <c r="E127" s="3">
        <f t="shared" si="5"/>
        <v>0.2592454645551977</v>
      </c>
      <c r="G127" s="3">
        <f>'6G'!$J156 + Calibration!$C$11</f>
        <v>377.19153769745014</v>
      </c>
      <c r="H127" s="3">
        <v>582.88672418903775</v>
      </c>
      <c r="I127" s="3">
        <v>-978.23705114190773</v>
      </c>
      <c r="J127" s="3">
        <f t="shared" si="8"/>
        <v>1.1678069460333116</v>
      </c>
      <c r="L127" s="3">
        <f>'7G'!$J156 + Calibration!$C$11</f>
        <v>375.66536104639511</v>
      </c>
      <c r="M127" s="3">
        <v>965.20306502185144</v>
      </c>
      <c r="N127" s="3">
        <v>-978.23705114190773</v>
      </c>
      <c r="O127" s="3">
        <f t="shared" si="6"/>
        <v>3.352115016311958</v>
      </c>
      <c r="Q127" s="3">
        <f>'8G'!$J156 + Calibration!$C$11</f>
        <v>376.02873090232822</v>
      </c>
      <c r="R127" s="3">
        <v>1143.7552589661811</v>
      </c>
      <c r="S127" s="3">
        <v>-978.6831304763972</v>
      </c>
      <c r="T127" s="3">
        <f t="shared" si="7"/>
        <v>4.3652662960755686</v>
      </c>
    </row>
    <row r="128" spans="1:20" x14ac:dyDescent="0.25">
      <c r="A128" s="3">
        <f t="shared" si="9"/>
        <v>12.916666666666689</v>
      </c>
      <c r="B128" s="3">
        <f>'5G'!$J445 + Calibration!$C$11</f>
        <v>372.90368764043819</v>
      </c>
      <c r="C128" s="3">
        <v>423.03269991098091</v>
      </c>
      <c r="D128" s="3">
        <v>-977.96940354121409</v>
      </c>
      <c r="E128" s="3">
        <f t="shared" si="5"/>
        <v>0.2640194032645794</v>
      </c>
      <c r="G128" s="3">
        <f>'6G'!$J157 + Calibration!$C$11</f>
        <v>370.14202150202374</v>
      </c>
      <c r="H128" s="3">
        <v>587.86771734534136</v>
      </c>
      <c r="I128" s="3">
        <v>-978.6831304763972</v>
      </c>
      <c r="J128" s="3">
        <f t="shared" si="8"/>
        <v>1.196016149867047</v>
      </c>
      <c r="L128" s="3">
        <f>'7G'!$J157 + Calibration!$C$11</f>
        <v>373.26706476391382</v>
      </c>
      <c r="M128" s="3">
        <v>970.64377260367951</v>
      </c>
      <c r="N128" s="3">
        <v>-978.6831304763972</v>
      </c>
      <c r="O128" s="3">
        <f t="shared" si="6"/>
        <v>3.3829277527200183</v>
      </c>
      <c r="Q128" s="3">
        <f>'8G'!$J157 + Calibration!$C$11</f>
        <v>375.66536104639511</v>
      </c>
      <c r="R128" s="3">
        <v>1101.5310368994344</v>
      </c>
      <c r="S128" s="3">
        <v>-978.46009080915246</v>
      </c>
      <c r="T128" s="3">
        <f t="shared" si="7"/>
        <v>4.1261349321839385</v>
      </c>
    </row>
    <row r="129" spans="1:20" x14ac:dyDescent="0.25">
      <c r="A129" s="3">
        <f t="shared" si="9"/>
        <v>13.000000000000023</v>
      </c>
      <c r="B129" s="3">
        <f>'5G'!$J446 + Calibration!$C$11</f>
        <v>369.34259183037744</v>
      </c>
      <c r="C129" s="3">
        <v>423.41578249361078</v>
      </c>
      <c r="D129" s="3">
        <v>-978.23705114190773</v>
      </c>
      <c r="E129" s="3">
        <f t="shared" si="5"/>
        <v>0.26618894141077898</v>
      </c>
      <c r="G129" s="3">
        <f>'6G'!$J158 + Calibration!$C$11</f>
        <v>370.14202150202374</v>
      </c>
      <c r="H129" s="3">
        <v>585.41557500455815</v>
      </c>
      <c r="I129" s="3">
        <v>-977.96940354121409</v>
      </c>
      <c r="J129" s="3">
        <f t="shared" si="8"/>
        <v>1.1821287621614553</v>
      </c>
      <c r="L129" s="3">
        <f>'7G'!$J158 + Calibration!$C$11</f>
        <v>383.07824709775463</v>
      </c>
      <c r="M129" s="3">
        <v>975.62499565551184</v>
      </c>
      <c r="N129" s="3">
        <v>-978.23705114190773</v>
      </c>
      <c r="O129" s="3">
        <f t="shared" si="6"/>
        <v>3.4111382585370382</v>
      </c>
      <c r="Q129" s="3">
        <f>'8G'!$J158 + Calibration!$C$11</f>
        <v>378.42702718480956</v>
      </c>
      <c r="R129" s="3">
        <v>1091.1856614768255</v>
      </c>
      <c r="S129" s="3">
        <v>-977.96940354121409</v>
      </c>
      <c r="T129" s="3">
        <f t="shared" si="7"/>
        <v>4.0675452503925547</v>
      </c>
    </row>
    <row r="130" spans="1:20" x14ac:dyDescent="0.25">
      <c r="A130" s="3">
        <f t="shared" si="9"/>
        <v>13.083333333333357</v>
      </c>
      <c r="B130" s="3">
        <f>'5G'!$J447 + Calibration!$C$11</f>
        <v>380.75264077505329</v>
      </c>
      <c r="C130" s="3">
        <v>420.50384909546028</v>
      </c>
      <c r="D130" s="3">
        <v>-977.74636387396936</v>
      </c>
      <c r="E130" s="3">
        <f t="shared" si="5"/>
        <v>0.24969758713643439</v>
      </c>
      <c r="G130" s="3">
        <f>'6G'!$J159 + Calibration!$C$11</f>
        <v>379.15377416421831</v>
      </c>
      <c r="H130" s="3">
        <v>589.93685373533731</v>
      </c>
      <c r="I130" s="3">
        <v>-977.74636387396936</v>
      </c>
      <c r="J130" s="3">
        <f t="shared" si="8"/>
        <v>1.2077344334208653</v>
      </c>
      <c r="L130" s="3">
        <f>'7G'!$J159 + Calibration!$C$11</f>
        <v>378.79040430828519</v>
      </c>
      <c r="M130" s="3">
        <v>971.48672287551949</v>
      </c>
      <c r="N130" s="3">
        <v>-978.46009080915246</v>
      </c>
      <c r="O130" s="3">
        <f t="shared" si="6"/>
        <v>3.3877016914293989</v>
      </c>
      <c r="Q130" s="3">
        <f>'8G'!$J159 + Calibration!$C$11</f>
        <v>380.38926365157772</v>
      </c>
      <c r="R130" s="3">
        <v>1098.6189502375985</v>
      </c>
      <c r="S130" s="3">
        <v>-978.23705114190773</v>
      </c>
      <c r="T130" s="3">
        <f t="shared" si="7"/>
        <v>4.1096427099207391</v>
      </c>
    </row>
    <row r="131" spans="1:20" x14ac:dyDescent="0.25">
      <c r="A131" s="3">
        <f t="shared" si="9"/>
        <v>13.166666666666691</v>
      </c>
      <c r="B131" s="3">
        <f>'5G'!$J448 + Calibration!$C$11</f>
        <v>373.26706476391382</v>
      </c>
      <c r="C131" s="3">
        <v>417.59183906546673</v>
      </c>
      <c r="D131" s="3">
        <v>-978.23705114190773</v>
      </c>
      <c r="E131" s="3">
        <f t="shared" ref="E131:E194" si="10">(C131-$B$213)/(7*35314.6667/1400)</f>
        <v>0.23320579886766077</v>
      </c>
      <c r="G131" s="3">
        <f>'6G'!$J160 + Calibration!$C$11</f>
        <v>376.46479071804146</v>
      </c>
      <c r="H131" s="3">
        <v>584.9558605790337</v>
      </c>
      <c r="I131" s="3">
        <v>-978.23705114190773</v>
      </c>
      <c r="J131" s="3">
        <f t="shared" si="8"/>
        <v>1.1795252295871301</v>
      </c>
      <c r="L131" s="3">
        <f>'7G'!$J160 + Calibration!$C$11</f>
        <v>373.70312457962694</v>
      </c>
      <c r="M131" s="3">
        <v>928.34314858956691</v>
      </c>
      <c r="N131" s="3">
        <v>-978.23705114190773</v>
      </c>
      <c r="O131" s="3">
        <f t="shared" ref="O131:O194" si="11">(M131-$L$213)/(7*35314.6667/1400)</f>
        <v>3.1433636963835467</v>
      </c>
      <c r="Q131" s="3">
        <f>'8G'!$J160 + Calibration!$C$11</f>
        <v>376.02873090232822</v>
      </c>
      <c r="R131" s="3">
        <v>1111.4932531075708</v>
      </c>
      <c r="S131" s="3">
        <v>-977.96940354121409</v>
      </c>
      <c r="T131" s="3">
        <f t="shared" ref="T131:T194" si="12">(R131-$Q$213)/(7*35314.6667/1400)</f>
        <v>4.1825546418346953</v>
      </c>
    </row>
    <row r="132" spans="1:20" x14ac:dyDescent="0.25">
      <c r="A132" s="3">
        <f t="shared" si="9"/>
        <v>13.250000000000025</v>
      </c>
      <c r="B132" s="3">
        <f>'5G'!$J449 + Calibration!$C$11</f>
        <v>378.42702718480956</v>
      </c>
      <c r="C132" s="3">
        <v>420.96371678467062</v>
      </c>
      <c r="D132" s="3">
        <v>-978.23705114190773</v>
      </c>
      <c r="E132" s="3">
        <f t="shared" si="10"/>
        <v>0.25230198769961648</v>
      </c>
      <c r="G132" s="3">
        <f>'6G'!$J161 + Calibration!$C$11</f>
        <v>370.94145117367003</v>
      </c>
      <c r="H132" s="3">
        <v>580.43458184825408</v>
      </c>
      <c r="I132" s="3">
        <v>-977.96940354121409</v>
      </c>
      <c r="J132" s="3">
        <f t="shared" ref="J132:J195" si="13">(H132-$G$213)/(7*35314.6667/1400)</f>
        <v>1.1539195583277175</v>
      </c>
      <c r="L132" s="3">
        <f>'7G'!$J161 + Calibration!$C$11</f>
        <v>378.42702718480956</v>
      </c>
      <c r="M132" s="3">
        <v>901.82837768436298</v>
      </c>
      <c r="N132" s="3">
        <v>-977.96940354121409</v>
      </c>
      <c r="O132" s="3">
        <f t="shared" si="11"/>
        <v>2.9932007562632372</v>
      </c>
      <c r="Q132" s="3">
        <f>'8G'!$J161 + Calibration!$C$11</f>
        <v>368.97921470690187</v>
      </c>
      <c r="R132" s="3">
        <v>1145.8243187243345</v>
      </c>
      <c r="S132" s="3">
        <v>-978.23705114190773</v>
      </c>
      <c r="T132" s="3">
        <f t="shared" si="12"/>
        <v>4.3769841456349603</v>
      </c>
    </row>
    <row r="133" spans="1:20" x14ac:dyDescent="0.25">
      <c r="A133" s="3">
        <f t="shared" ref="A133:A196" si="14">1/12+A132</f>
        <v>13.333333333333359</v>
      </c>
      <c r="B133" s="3">
        <f>'5G'!$J450 + Calibration!$C$11</f>
        <v>372.90368764043819</v>
      </c>
      <c r="C133" s="3">
        <v>420.12076651283041</v>
      </c>
      <c r="D133" s="3">
        <v>-977.96940354121409</v>
      </c>
      <c r="E133" s="3">
        <f t="shared" si="10"/>
        <v>0.24752804899023481</v>
      </c>
      <c r="G133" s="3">
        <f>'6G'!$J162 + Calibration!$C$11</f>
        <v>378.79040430828519</v>
      </c>
      <c r="H133" s="3">
        <v>568.02007003564927</v>
      </c>
      <c r="I133" s="3">
        <v>-978.46009080915246</v>
      </c>
      <c r="J133" s="3">
        <f t="shared" si="13"/>
        <v>1.0836115929825154</v>
      </c>
      <c r="L133" s="3">
        <f>'7G'!$J162 + Calibration!$C$11</f>
        <v>374.06649443556006</v>
      </c>
      <c r="M133" s="3">
        <v>909.33845155171525</v>
      </c>
      <c r="N133" s="3">
        <v>-978.46009080915246</v>
      </c>
      <c r="O133" s="3">
        <f t="shared" si="11"/>
        <v>3.0357330782083984</v>
      </c>
      <c r="Q133" s="3">
        <f>'8G'!$J162 + Calibration!$C$11</f>
        <v>376.02873090232822</v>
      </c>
      <c r="R133" s="3">
        <v>1155.7863050369422</v>
      </c>
      <c r="S133" s="3">
        <v>-977.96940354121409</v>
      </c>
      <c r="T133" s="3">
        <f t="shared" si="12"/>
        <v>4.4334025533024333</v>
      </c>
    </row>
    <row r="134" spans="1:20" x14ac:dyDescent="0.25">
      <c r="A134" s="3">
        <f t="shared" si="14"/>
        <v>13.416666666666693</v>
      </c>
      <c r="B134" s="3">
        <f>'5G'!$J451 + Calibration!$C$11</f>
        <v>380.38926365157772</v>
      </c>
      <c r="C134" s="3">
        <v>420.50384909546028</v>
      </c>
      <c r="D134" s="3">
        <v>-978.23705114190773</v>
      </c>
      <c r="E134" s="3">
        <f t="shared" si="10"/>
        <v>0.24969758713643439</v>
      </c>
      <c r="G134" s="3">
        <f>'6G'!$J163 + Calibration!$C$11</f>
        <v>381.11601063098641</v>
      </c>
      <c r="H134" s="3">
        <v>575.45343542826481</v>
      </c>
      <c r="I134" s="3">
        <v>-978.23705114190773</v>
      </c>
      <c r="J134" s="3">
        <f t="shared" si="13"/>
        <v>1.1257094865051267</v>
      </c>
      <c r="L134" s="3">
        <f>'7G'!$J163 + Calibration!$C$11</f>
        <v>370.14202150202374</v>
      </c>
      <c r="M134" s="3">
        <v>901.44537173357571</v>
      </c>
      <c r="N134" s="3">
        <v>-978.6831304763972</v>
      </c>
      <c r="O134" s="3">
        <f t="shared" si="11"/>
        <v>2.9910316521114644</v>
      </c>
      <c r="Q134" s="3">
        <f>'8G'!$J163 + Calibration!$C$11</f>
        <v>376.46479071804146</v>
      </c>
      <c r="R134" s="3">
        <v>1145.4411595098616</v>
      </c>
      <c r="S134" s="3">
        <v>-978.23705114190773</v>
      </c>
      <c r="T134" s="3">
        <f t="shared" si="12"/>
        <v>4.3748141734943315</v>
      </c>
    </row>
    <row r="135" spans="1:20" x14ac:dyDescent="0.25">
      <c r="A135" s="3">
        <f t="shared" si="14"/>
        <v>13.500000000000027</v>
      </c>
      <c r="B135" s="3">
        <f>'5G'!$J452 + Calibration!$C$11</f>
        <v>373.70312457962694</v>
      </c>
      <c r="C135" s="3">
        <v>422.57283222177057</v>
      </c>
      <c r="D135" s="3">
        <v>-978.6831304763972</v>
      </c>
      <c r="E135" s="3">
        <f t="shared" si="10"/>
        <v>0.26141500270139728</v>
      </c>
      <c r="G135" s="3">
        <f>'6G'!$J164 + Calibration!$C$11</f>
        <v>378.42702718480956</v>
      </c>
      <c r="H135" s="3">
        <v>571.31539254380164</v>
      </c>
      <c r="I135" s="3">
        <v>-977.96940354121409</v>
      </c>
      <c r="J135" s="3">
        <f t="shared" si="13"/>
        <v>1.1022742213807746</v>
      </c>
      <c r="L135" s="3">
        <f>'7G'!$J164 + Calibration!$C$11</f>
        <v>377.99096736909644</v>
      </c>
      <c r="M135" s="3">
        <v>934.16709201771096</v>
      </c>
      <c r="N135" s="3">
        <v>-978.23705114190773</v>
      </c>
      <c r="O135" s="3">
        <f t="shared" si="11"/>
        <v>3.1763468389266651</v>
      </c>
      <c r="Q135" s="3">
        <f>'8G'!$J164 + Calibration!$C$11</f>
        <v>374.06649443556006</v>
      </c>
      <c r="R135" s="3">
        <v>1138.391029963562</v>
      </c>
      <c r="S135" s="3">
        <v>-977.96940354121409</v>
      </c>
      <c r="T135" s="3">
        <f t="shared" si="12"/>
        <v>4.3348866861067785</v>
      </c>
    </row>
    <row r="136" spans="1:20" x14ac:dyDescent="0.25">
      <c r="A136" s="3">
        <f t="shared" si="14"/>
        <v>13.583333333333361</v>
      </c>
      <c r="B136" s="3">
        <f>'5G'!$J453 + Calibration!$C$11</f>
        <v>373.70312457962694</v>
      </c>
      <c r="C136" s="3">
        <v>423.03269991098091</v>
      </c>
      <c r="D136" s="3">
        <v>-978.46009080915246</v>
      </c>
      <c r="E136" s="3">
        <f t="shared" si="10"/>
        <v>0.2640194032645794</v>
      </c>
      <c r="G136" s="3">
        <f>'6G'!$J165 + Calibration!$C$11</f>
        <v>370.94145117367003</v>
      </c>
      <c r="H136" s="3">
        <v>573.38429903826886</v>
      </c>
      <c r="I136" s="3">
        <v>-978.46009080915246</v>
      </c>
      <c r="J136" s="3">
        <f t="shared" si="13"/>
        <v>1.1139912029513084</v>
      </c>
      <c r="L136" s="3">
        <f>'7G'!$J165 + Calibration!$C$11</f>
        <v>372.10425796879196</v>
      </c>
      <c r="M136" s="3">
        <v>948.26727447846702</v>
      </c>
      <c r="N136" s="3">
        <v>-978.46009080915246</v>
      </c>
      <c r="O136" s="3">
        <f t="shared" si="11"/>
        <v>3.2562013797073432</v>
      </c>
      <c r="Q136" s="3">
        <f>'8G'!$J165 + Calibration!$C$11</f>
        <v>376.46479071804146</v>
      </c>
      <c r="R136" s="3">
        <v>1147.8932252188017</v>
      </c>
      <c r="S136" s="3">
        <v>-978.23705114190773</v>
      </c>
      <c r="T136" s="3">
        <f t="shared" si="12"/>
        <v>4.3887011272054943</v>
      </c>
    </row>
    <row r="137" spans="1:20" x14ac:dyDescent="0.25">
      <c r="A137" s="3">
        <f t="shared" si="14"/>
        <v>13.666666666666694</v>
      </c>
      <c r="B137" s="3">
        <f>'5G'!$J454 + Calibration!$C$11</f>
        <v>384.31372205002913</v>
      </c>
      <c r="C137" s="3">
        <v>419.66089882362007</v>
      </c>
      <c r="D137" s="3">
        <v>-977.96940354121409</v>
      </c>
      <c r="E137" s="3">
        <f t="shared" si="10"/>
        <v>0.24492364842705272</v>
      </c>
      <c r="G137" s="3">
        <f>'6G'!$J166 + Calibration!$C$11</f>
        <v>384.31372205002913</v>
      </c>
      <c r="H137" s="3">
        <v>573.00129308748205</v>
      </c>
      <c r="I137" s="3">
        <v>-978.23705114190773</v>
      </c>
      <c r="J137" s="3">
        <f t="shared" si="13"/>
        <v>1.1118220987995378</v>
      </c>
      <c r="L137" s="3">
        <f>'7G'!$J166 + Calibration!$C$11</f>
        <v>367.81640791178</v>
      </c>
      <c r="M137" s="3">
        <v>936.2362284077069</v>
      </c>
      <c r="N137" s="3">
        <v>-978.23705114190773</v>
      </c>
      <c r="O137" s="3">
        <f t="shared" si="11"/>
        <v>3.1880651224804835</v>
      </c>
      <c r="Q137" s="3">
        <f>'8G'!$J166 + Calibration!$C$11</f>
        <v>369.34259183037744</v>
      </c>
      <c r="R137" s="3">
        <v>1143.3720231198656</v>
      </c>
      <c r="S137" s="3">
        <v>-977.96940354121409</v>
      </c>
      <c r="T137" s="3">
        <f t="shared" si="12"/>
        <v>4.3630958899405137</v>
      </c>
    </row>
    <row r="138" spans="1:20" x14ac:dyDescent="0.25">
      <c r="A138" s="3">
        <f t="shared" si="14"/>
        <v>13.750000000000028</v>
      </c>
      <c r="B138" s="3">
        <f>'5G'!$J455 + Calibration!$C$11</f>
        <v>378.79040430828519</v>
      </c>
      <c r="C138" s="3">
        <v>423.03269991098091</v>
      </c>
      <c r="D138" s="3">
        <v>-978.46009080915246</v>
      </c>
      <c r="E138" s="3">
        <f t="shared" si="10"/>
        <v>0.2640194032645794</v>
      </c>
      <c r="G138" s="3">
        <f>'6G'!$J167 + Calibration!$C$11</f>
        <v>383.51430691346781</v>
      </c>
      <c r="H138" s="3">
        <v>567.56035561012527</v>
      </c>
      <c r="I138" s="3">
        <v>-978.23705114190773</v>
      </c>
      <c r="J138" s="3">
        <f t="shared" si="13"/>
        <v>1.0810080604081926</v>
      </c>
      <c r="L138" s="3">
        <f>'7G'!$J167 + Calibration!$C$11</f>
        <v>369.34259183037744</v>
      </c>
      <c r="M138" s="3">
        <v>1032.7923504548551</v>
      </c>
      <c r="N138" s="3">
        <v>-978.23705114190773</v>
      </c>
      <c r="O138" s="3">
        <f t="shared" si="11"/>
        <v>3.7348981019187297</v>
      </c>
      <c r="Q138" s="3">
        <f>'8G'!$J167 + Calibration!$C$11</f>
        <v>366.21754856848747</v>
      </c>
      <c r="R138" s="3">
        <v>1160.3075837677209</v>
      </c>
      <c r="S138" s="3">
        <v>-978.46009080915246</v>
      </c>
      <c r="T138" s="3">
        <f t="shared" si="12"/>
        <v>4.459008224561841</v>
      </c>
    </row>
    <row r="139" spans="1:20" x14ac:dyDescent="0.25">
      <c r="A139" s="3">
        <f t="shared" si="14"/>
        <v>13.833333333333362</v>
      </c>
      <c r="B139" s="3">
        <f>'5G'!$J456 + Calibration!$C$11</f>
        <v>382.35148558326097</v>
      </c>
      <c r="C139" s="3">
        <v>420.96371678467062</v>
      </c>
      <c r="D139" s="3">
        <v>-977.96940354121409</v>
      </c>
      <c r="E139" s="3">
        <f t="shared" si="10"/>
        <v>0.25230198769961648</v>
      </c>
      <c r="G139" s="3">
        <f>'6G'!$J168 + Calibration!$C$11</f>
        <v>381.91544757017522</v>
      </c>
      <c r="H139" s="3">
        <v>560.12699021750973</v>
      </c>
      <c r="I139" s="3">
        <v>-978.23705114190773</v>
      </c>
      <c r="J139" s="3">
        <f t="shared" si="13"/>
        <v>1.0389101668855814</v>
      </c>
      <c r="L139" s="3">
        <f>'7G'!$J168 + Calibration!$C$11</f>
        <v>372.54031778450508</v>
      </c>
      <c r="M139" s="3">
        <v>1032.3324061338024</v>
      </c>
      <c r="N139" s="3">
        <v>-978.23705114190773</v>
      </c>
      <c r="O139" s="3">
        <f t="shared" si="11"/>
        <v>3.7322932673611224</v>
      </c>
      <c r="Q139" s="3">
        <f>'8G'!$J168 + Calibration!$C$11</f>
        <v>374.50255425127324</v>
      </c>
      <c r="R139" s="3">
        <v>1175.6339523466334</v>
      </c>
      <c r="S139" s="3">
        <v>-978.46009080915246</v>
      </c>
      <c r="T139" s="3">
        <f t="shared" si="12"/>
        <v>4.5458071101869599</v>
      </c>
    </row>
    <row r="140" spans="1:20" x14ac:dyDescent="0.25">
      <c r="A140" s="3">
        <f t="shared" si="14"/>
        <v>13.916666666666696</v>
      </c>
      <c r="B140" s="3">
        <f>'5G'!$J457 + Calibration!$C$11</f>
        <v>376.46479071804146</v>
      </c>
      <c r="C140" s="3">
        <v>422.57283222177057</v>
      </c>
      <c r="D140" s="3">
        <v>-978.6831304763972</v>
      </c>
      <c r="E140" s="3">
        <f t="shared" si="10"/>
        <v>0.26141500270139728</v>
      </c>
      <c r="G140" s="3">
        <f>'6G'!$J169 + Calibration!$C$11</f>
        <v>382.71487724182151</v>
      </c>
      <c r="H140" s="3">
        <v>548.55565857227361</v>
      </c>
      <c r="I140" s="3">
        <v>-978.23705114190773</v>
      </c>
      <c r="J140" s="3">
        <f t="shared" si="13"/>
        <v>0.97337744223304423</v>
      </c>
      <c r="L140" s="3">
        <f>'7G'!$J169 + Calibration!$C$11</f>
        <v>367.38034809606688</v>
      </c>
      <c r="M140" s="3">
        <v>1042.2946223419378</v>
      </c>
      <c r="N140" s="3">
        <v>-978.23705114190773</v>
      </c>
      <c r="O140" s="3">
        <f t="shared" si="11"/>
        <v>3.7887129770118753</v>
      </c>
      <c r="Q140" s="3">
        <f>'8G'!$J169 + Calibration!$C$11</f>
        <v>370.14202150202374</v>
      </c>
      <c r="R140" s="3">
        <v>1187.6653049447657</v>
      </c>
      <c r="S140" s="3">
        <v>-977.96940354121409</v>
      </c>
      <c r="T140" s="3">
        <f t="shared" si="12"/>
        <v>4.6139451033915355</v>
      </c>
    </row>
    <row r="141" spans="1:20" x14ac:dyDescent="0.25">
      <c r="A141" s="3">
        <f t="shared" si="14"/>
        <v>14.00000000000003</v>
      </c>
      <c r="B141" s="3">
        <f>'5G'!$J458 + Calibration!$C$11</f>
        <v>375.66536104639511</v>
      </c>
      <c r="C141" s="3">
        <v>420.96371678467062</v>
      </c>
      <c r="D141" s="3">
        <v>-977.96940354121409</v>
      </c>
      <c r="E141" s="3">
        <f t="shared" si="10"/>
        <v>0.25230198769961648</v>
      </c>
      <c r="G141" s="3">
        <f>'6G'!$J170 + Calibration!$C$11</f>
        <v>379.95320383586454</v>
      </c>
      <c r="H141" s="3">
        <v>553.91981094305038</v>
      </c>
      <c r="I141" s="3">
        <v>-978.46009080915246</v>
      </c>
      <c r="J141" s="3">
        <f t="shared" si="13"/>
        <v>1.0037566182074094</v>
      </c>
      <c r="L141" s="3">
        <f>'7G'!$J170 + Calibration!$C$11</f>
        <v>368.61584485096876</v>
      </c>
      <c r="M141" s="3">
        <v>1007.5037656678066</v>
      </c>
      <c r="N141" s="3">
        <v>-978.46009080915246</v>
      </c>
      <c r="O141" s="3">
        <f t="shared" si="11"/>
        <v>3.5916795066428562</v>
      </c>
      <c r="Q141" s="3">
        <f>'8G'!$J170 + Calibration!$C$11</f>
        <v>376.02873090232822</v>
      </c>
      <c r="R141" s="3">
        <v>1190.1941557602861</v>
      </c>
      <c r="S141" s="3">
        <v>-978.46009080915246</v>
      </c>
      <c r="T141" s="3">
        <f t="shared" si="12"/>
        <v>4.6282669195196799</v>
      </c>
    </row>
    <row r="142" spans="1:20" x14ac:dyDescent="0.25">
      <c r="A142" s="3">
        <f t="shared" si="14"/>
        <v>14.083333333333364</v>
      </c>
      <c r="B142" s="3">
        <f>'5G'!$J459 + Calibration!$C$11</f>
        <v>376.02873090232822</v>
      </c>
      <c r="C142" s="3">
        <v>420.12076651283041</v>
      </c>
      <c r="D142" s="3">
        <v>-977.96940354121409</v>
      </c>
      <c r="E142" s="3">
        <f t="shared" si="10"/>
        <v>0.24752804899023481</v>
      </c>
      <c r="G142" s="3">
        <f>'6G'!$J171 + Calibration!$C$11</f>
        <v>381.11601063098641</v>
      </c>
      <c r="H142" s="3">
        <v>561.35317633566547</v>
      </c>
      <c r="I142" s="3">
        <v>-977.96940354121409</v>
      </c>
      <c r="J142" s="3">
        <f t="shared" si="13"/>
        <v>1.0458545117300182</v>
      </c>
      <c r="L142" s="3">
        <f>'7G'!$J171 + Calibration!$C$11</f>
        <v>368.61584485096876</v>
      </c>
      <c r="M142" s="3">
        <v>1002.1395366651875</v>
      </c>
      <c r="N142" s="3">
        <v>-978.23705114190773</v>
      </c>
      <c r="O142" s="3">
        <f t="shared" si="11"/>
        <v>3.5612998966740657</v>
      </c>
      <c r="Q142" s="3">
        <f>'8G'!$J171 + Calibration!$C$11</f>
        <v>371.74088811285884</v>
      </c>
      <c r="R142" s="3">
        <v>1192.6462981010693</v>
      </c>
      <c r="S142" s="3">
        <v>-978.23705114190773</v>
      </c>
      <c r="T142" s="3">
        <f t="shared" si="12"/>
        <v>4.6421543072252716</v>
      </c>
    </row>
    <row r="143" spans="1:20" x14ac:dyDescent="0.25">
      <c r="A143" s="3">
        <f t="shared" si="14"/>
        <v>14.166666666666698</v>
      </c>
      <c r="B143" s="3">
        <f>'5G'!$J460 + Calibration!$C$11</f>
        <v>382.71487724182151</v>
      </c>
      <c r="C143" s="3">
        <v>420.12076651283041</v>
      </c>
      <c r="D143" s="3">
        <v>-978.23705114190773</v>
      </c>
      <c r="E143" s="3">
        <f t="shared" si="10"/>
        <v>0.24752804899023481</v>
      </c>
      <c r="G143" s="3">
        <f>'6G'!$J172 + Calibration!$C$11</f>
        <v>378.79040430828519</v>
      </c>
      <c r="H143" s="3">
        <v>553.91981094305038</v>
      </c>
      <c r="I143" s="3">
        <v>-977.96940354121409</v>
      </c>
      <c r="J143" s="3">
        <f t="shared" si="13"/>
        <v>1.0037566182074094</v>
      </c>
      <c r="L143" s="3">
        <f>'7G'!$J172 + Calibration!$C$11</f>
        <v>377.62759751316332</v>
      </c>
      <c r="M143" s="3">
        <v>1014.5538952141067</v>
      </c>
      <c r="N143" s="3">
        <v>-978.23705114190773</v>
      </c>
      <c r="O143" s="3">
        <f t="shared" si="11"/>
        <v>3.6316069940304123</v>
      </c>
      <c r="Q143" s="3">
        <f>'8G'!$J172 + Calibration!$C$11</f>
        <v>380.38926365157772</v>
      </c>
      <c r="R143" s="3">
        <v>1187.2820690984497</v>
      </c>
      <c r="S143" s="3">
        <v>-978.23705114190773</v>
      </c>
      <c r="T143" s="3">
        <f t="shared" si="12"/>
        <v>4.6117746972564779</v>
      </c>
    </row>
    <row r="144" spans="1:20" x14ac:dyDescent="0.25">
      <c r="A144" s="3">
        <f t="shared" si="14"/>
        <v>14.250000000000032</v>
      </c>
      <c r="B144" s="3">
        <f>'5G'!$J461 + Calibration!$C$11</f>
        <v>381.55207044669964</v>
      </c>
      <c r="C144" s="3">
        <v>420.12076651283041</v>
      </c>
      <c r="D144" s="3">
        <v>-977.96940354121409</v>
      </c>
      <c r="E144" s="3">
        <f t="shared" si="10"/>
        <v>0.24752804899023481</v>
      </c>
      <c r="G144" s="3">
        <f>'6G'!$J173 + Calibration!$C$11</f>
        <v>384.31372205002913</v>
      </c>
      <c r="H144" s="3">
        <v>548.55565857227361</v>
      </c>
      <c r="I144" s="3">
        <v>-977.96940354121409</v>
      </c>
      <c r="J144" s="3">
        <f t="shared" si="13"/>
        <v>0.97337744223304423</v>
      </c>
      <c r="L144" s="3">
        <f>'7G'!$J173 + Calibration!$C$11</f>
        <v>368.61584485096876</v>
      </c>
      <c r="M144" s="3">
        <v>1007.5037656678066</v>
      </c>
      <c r="N144" s="3">
        <v>-978.46009080915246</v>
      </c>
      <c r="O144" s="3">
        <f t="shared" si="11"/>
        <v>3.5916795066428562</v>
      </c>
      <c r="Q144" s="3">
        <f>'8G'!$J173 + Calibration!$C$11</f>
        <v>368.17978503525558</v>
      </c>
      <c r="R144" s="3">
        <v>1184.7532182829293</v>
      </c>
      <c r="S144" s="3">
        <v>-978.23705114190773</v>
      </c>
      <c r="T144" s="3">
        <f t="shared" si="12"/>
        <v>4.5974528811283344</v>
      </c>
    </row>
    <row r="145" spans="1:20" x14ac:dyDescent="0.25">
      <c r="A145" s="3">
        <f t="shared" si="14"/>
        <v>14.333333333333366</v>
      </c>
      <c r="B145" s="3">
        <f>'5G'!$J462 + Calibration!$C$11</f>
        <v>378.42702718480956</v>
      </c>
      <c r="C145" s="3">
        <v>423.03269991098091</v>
      </c>
      <c r="D145" s="3">
        <v>-978.46009080915246</v>
      </c>
      <c r="E145" s="3">
        <f t="shared" si="10"/>
        <v>0.2640194032645794</v>
      </c>
      <c r="G145" s="3">
        <f>'6G'!$J174 + Calibration!$C$11</f>
        <v>378.42702718480956</v>
      </c>
      <c r="H145" s="3">
        <v>536.06459154861727</v>
      </c>
      <c r="I145" s="3">
        <v>-978.6831304763972</v>
      </c>
      <c r="J145" s="3">
        <f t="shared" si="13"/>
        <v>0.90263591645414543</v>
      </c>
      <c r="L145" s="3">
        <f>'7G'!$J174 + Calibration!$C$11</f>
        <v>367.01697824013371</v>
      </c>
      <c r="M145" s="3">
        <v>1004.9749148522862</v>
      </c>
      <c r="N145" s="3">
        <v>-978.46009080915246</v>
      </c>
      <c r="O145" s="3">
        <f t="shared" si="11"/>
        <v>3.5773576905147122</v>
      </c>
      <c r="Q145" s="3">
        <f>'8G'!$J174 + Calibration!$C$11</f>
        <v>367.38034809606688</v>
      </c>
      <c r="R145" s="3">
        <v>1183.1440262139861</v>
      </c>
      <c r="S145" s="3">
        <v>-978.46009080915246</v>
      </c>
      <c r="T145" s="3">
        <f t="shared" si="12"/>
        <v>4.5883394321321234</v>
      </c>
    </row>
    <row r="146" spans="1:20" x14ac:dyDescent="0.25">
      <c r="A146" s="3">
        <f t="shared" si="14"/>
        <v>14.4166666666667</v>
      </c>
      <c r="B146" s="3">
        <f>'5G'!$J463 + Calibration!$C$11</f>
        <v>371.74088811285884</v>
      </c>
      <c r="C146" s="3">
        <v>423.03269991098091</v>
      </c>
      <c r="D146" s="3">
        <v>-977.96940354121409</v>
      </c>
      <c r="E146" s="3">
        <f t="shared" si="10"/>
        <v>0.2640194032645794</v>
      </c>
      <c r="G146" s="3">
        <f>'6G'!$J175 + Calibration!$C$11</f>
        <v>378.42702718480956</v>
      </c>
      <c r="H146" s="3">
        <v>523.65023299969812</v>
      </c>
      <c r="I146" s="3">
        <v>-978.6831304763972</v>
      </c>
      <c r="J146" s="3">
        <f t="shared" si="13"/>
        <v>0.83232881909779888</v>
      </c>
      <c r="L146" s="3">
        <f>'7G'!$J175 + Calibration!$C$11</f>
        <v>363.89193497824368</v>
      </c>
      <c r="M146" s="3">
        <v>1012.0250443985863</v>
      </c>
      <c r="N146" s="3">
        <v>-977.96940354121409</v>
      </c>
      <c r="O146" s="3">
        <f t="shared" si="11"/>
        <v>3.6172851779022683</v>
      </c>
      <c r="Q146" s="3">
        <f>'8G'!$J175 + Calibration!$C$11</f>
        <v>377.19153769745014</v>
      </c>
      <c r="R146" s="3">
        <v>1172.7986507913777</v>
      </c>
      <c r="S146" s="3">
        <v>-977.96940354121409</v>
      </c>
      <c r="T146" s="3">
        <f t="shared" si="12"/>
        <v>4.5297497503407422</v>
      </c>
    </row>
    <row r="147" spans="1:20" x14ac:dyDescent="0.25">
      <c r="A147" s="3">
        <f t="shared" si="14"/>
        <v>14.500000000000034</v>
      </c>
      <c r="B147" s="3">
        <f>'5G'!$J464 + Calibration!$C$11</f>
        <v>374.50255425127324</v>
      </c>
      <c r="C147" s="3">
        <v>424.64196861176652</v>
      </c>
      <c r="D147" s="3">
        <v>-978.23705114190773</v>
      </c>
      <c r="E147" s="3">
        <f t="shared" si="10"/>
        <v>0.27313328625521571</v>
      </c>
      <c r="G147" s="3">
        <f>'6G'!$J176 + Calibration!$C$11</f>
        <v>386.27595851679729</v>
      </c>
      <c r="H147" s="3">
        <v>506.71467235184286</v>
      </c>
      <c r="I147" s="3">
        <v>-977.47871627327572</v>
      </c>
      <c r="J147" s="3">
        <f t="shared" si="13"/>
        <v>0.73641648447647134</v>
      </c>
      <c r="L147" s="3">
        <f>'7G'!$J176 + Calibration!$C$11</f>
        <v>374.06649443556006</v>
      </c>
      <c r="M147" s="3">
        <v>1020.3012834311987</v>
      </c>
      <c r="N147" s="3">
        <v>-978.23705114190773</v>
      </c>
      <c r="O147" s="3">
        <f t="shared" si="11"/>
        <v>3.6641565761398311</v>
      </c>
      <c r="Q147" s="3">
        <f>'8G'!$J176 + Calibration!$C$11</f>
        <v>372.10425796879196</v>
      </c>
      <c r="R147" s="3">
        <v>1164.9055709732377</v>
      </c>
      <c r="S147" s="3">
        <v>-977.96940354121409</v>
      </c>
      <c r="T147" s="3">
        <f t="shared" si="12"/>
        <v>4.485048324243806</v>
      </c>
    </row>
    <row r="148" spans="1:20" x14ac:dyDescent="0.25">
      <c r="A148" s="3">
        <f t="shared" si="14"/>
        <v>14.583333333333368</v>
      </c>
      <c r="B148" s="3">
        <f>'5G'!$J465 + Calibration!$C$11</f>
        <v>377.19153769745014</v>
      </c>
      <c r="C148" s="3">
        <v>425.1016830372912</v>
      </c>
      <c r="D148" s="3">
        <v>-977.96940354121409</v>
      </c>
      <c r="E148" s="3">
        <f t="shared" si="10"/>
        <v>0.27573681882954232</v>
      </c>
      <c r="G148" s="3">
        <f>'6G'!$J177 + Calibration!$C$11</f>
        <v>374.86592410720635</v>
      </c>
      <c r="H148" s="3">
        <v>496.75253277554953</v>
      </c>
      <c r="I148" s="3">
        <v>-978.46009080915246</v>
      </c>
      <c r="J148" s="3">
        <f t="shared" si="13"/>
        <v>0.67999720882014281</v>
      </c>
      <c r="L148" s="3">
        <f>'7G'!$J177 + Calibration!$C$11</f>
        <v>367.81640791178</v>
      </c>
      <c r="M148" s="3">
        <v>1044.7469179464072</v>
      </c>
      <c r="N148" s="3">
        <v>-978.6831304763972</v>
      </c>
      <c r="O148" s="3">
        <f t="shared" si="11"/>
        <v>3.8026012327063246</v>
      </c>
      <c r="Q148" s="3">
        <f>'8G'!$J177 + Calibration!$C$11</f>
        <v>370.94145117367003</v>
      </c>
      <c r="R148" s="3">
        <v>1145.8243187243345</v>
      </c>
      <c r="S148" s="3">
        <v>-978.23705114190773</v>
      </c>
      <c r="T148" s="3">
        <f t="shared" si="12"/>
        <v>4.3769841456349603</v>
      </c>
    </row>
    <row r="149" spans="1:20" x14ac:dyDescent="0.25">
      <c r="A149" s="3">
        <f t="shared" si="14"/>
        <v>14.666666666666702</v>
      </c>
      <c r="B149" s="3">
        <f>'5G'!$J466 + Calibration!$C$11</f>
        <v>370.94145117367003</v>
      </c>
      <c r="C149" s="3">
        <v>425.1016830372912</v>
      </c>
      <c r="D149" s="3">
        <v>-978.23705114190773</v>
      </c>
      <c r="E149" s="3">
        <f t="shared" si="10"/>
        <v>0.27573681882954232</v>
      </c>
      <c r="G149" s="3">
        <f>'6G'!$J178 + Calibration!$C$11</f>
        <v>379.95320383586454</v>
      </c>
      <c r="H149" s="3">
        <v>536.06459154861727</v>
      </c>
      <c r="I149" s="3">
        <v>-978.46009080915246</v>
      </c>
      <c r="J149" s="3">
        <f t="shared" si="13"/>
        <v>0.90263591645414543</v>
      </c>
      <c r="L149" s="3">
        <f>'7G'!$J178 + Calibration!$C$11</f>
        <v>364.69137191743243</v>
      </c>
      <c r="M149" s="3">
        <v>1055.5518545308544</v>
      </c>
      <c r="N149" s="3">
        <v>-978.6831304763972</v>
      </c>
      <c r="O149" s="3">
        <f t="shared" si="11"/>
        <v>3.8637935790831754</v>
      </c>
      <c r="Q149" s="3">
        <f>'8G'!$J178 + Calibration!$C$11</f>
        <v>367.81640791178</v>
      </c>
      <c r="R149" s="3">
        <v>1104.4431235612708</v>
      </c>
      <c r="S149" s="3">
        <v>-978.46009080915246</v>
      </c>
      <c r="T149" s="3">
        <f t="shared" si="12"/>
        <v>4.1426271544471396</v>
      </c>
    </row>
    <row r="150" spans="1:20" x14ac:dyDescent="0.25">
      <c r="A150" s="3">
        <f t="shared" si="14"/>
        <v>14.750000000000036</v>
      </c>
      <c r="B150" s="3">
        <f>'5G'!$J467 + Calibration!$C$11</f>
        <v>379.95320383586454</v>
      </c>
      <c r="C150" s="3">
        <v>422.57283222177057</v>
      </c>
      <c r="D150" s="3">
        <v>-977.96940354121409</v>
      </c>
      <c r="E150" s="3">
        <f t="shared" si="10"/>
        <v>0.26141500270139728</v>
      </c>
      <c r="G150" s="3">
        <f>'6G'!$J179 + Calibration!$C$11</f>
        <v>379.95320383586454</v>
      </c>
      <c r="H150" s="3">
        <v>536.06459154861727</v>
      </c>
      <c r="I150" s="3">
        <v>-978.6831304763972</v>
      </c>
      <c r="J150" s="3">
        <f t="shared" si="13"/>
        <v>0.90263591645414543</v>
      </c>
      <c r="L150" s="3">
        <f>'7G'!$J179 + Calibration!$C$11</f>
        <v>372.90368764043819</v>
      </c>
      <c r="M150" s="3">
        <v>1037.3136291856342</v>
      </c>
      <c r="N150" s="3">
        <v>-978.23705114190773</v>
      </c>
      <c r="O150" s="3">
        <f t="shared" si="11"/>
        <v>3.7605037731781397</v>
      </c>
      <c r="Q150" s="3">
        <f>'8G'!$J179 + Calibration!$C$11</f>
        <v>366.6536083842006</v>
      </c>
      <c r="R150" s="3">
        <v>1062.1422696516299</v>
      </c>
      <c r="S150" s="3">
        <v>-978.46009080915246</v>
      </c>
      <c r="T150" s="3">
        <f t="shared" si="12"/>
        <v>3.9030617961273859</v>
      </c>
    </row>
    <row r="151" spans="1:20" x14ac:dyDescent="0.25">
      <c r="A151" s="3">
        <f t="shared" si="14"/>
        <v>14.833333333333369</v>
      </c>
      <c r="B151" s="3">
        <f>'5G'!$J468 + Calibration!$C$11</f>
        <v>383.87768403694338</v>
      </c>
      <c r="C151" s="3">
        <v>422.57283222177057</v>
      </c>
      <c r="D151" s="3">
        <v>-978.46009080915246</v>
      </c>
      <c r="E151" s="3">
        <f t="shared" si="10"/>
        <v>0.26141500270139728</v>
      </c>
      <c r="G151" s="3">
        <f>'6G'!$J180 + Calibration!$C$11</f>
        <v>381.11601063098641</v>
      </c>
      <c r="H151" s="3">
        <v>543.57466541597</v>
      </c>
      <c r="I151" s="3">
        <v>-978.23705114190773</v>
      </c>
      <c r="J151" s="3">
        <f t="shared" si="13"/>
        <v>0.94516823839930897</v>
      </c>
      <c r="L151" s="3">
        <f>'7G'!$J180 + Calibration!$C$11</f>
        <v>363.09250530659739</v>
      </c>
      <c r="M151" s="3">
        <v>1032.3324061338024</v>
      </c>
      <c r="N151" s="3">
        <v>-978.23705114190773</v>
      </c>
      <c r="O151" s="3">
        <f t="shared" si="11"/>
        <v>3.7322932673611224</v>
      </c>
      <c r="Q151" s="3">
        <f>'8G'!$J180 + Calibration!$C$11</f>
        <v>362.72913545066427</v>
      </c>
      <c r="R151" s="3">
        <v>1076.7023964334396</v>
      </c>
      <c r="S151" s="3">
        <v>-978.46009080915246</v>
      </c>
      <c r="T151" s="3">
        <f t="shared" si="12"/>
        <v>3.9855211714656766</v>
      </c>
    </row>
    <row r="152" spans="1:20" x14ac:dyDescent="0.25">
      <c r="A152" s="3">
        <f t="shared" si="14"/>
        <v>14.916666666666703</v>
      </c>
      <c r="B152" s="3">
        <f>'5G'!$J469 + Calibration!$C$11</f>
        <v>379.95320383586454</v>
      </c>
      <c r="C152" s="3">
        <v>423.03269991098091</v>
      </c>
      <c r="D152" s="3">
        <v>-977.96940354121409</v>
      </c>
      <c r="E152" s="3">
        <f t="shared" si="10"/>
        <v>0.2640194032645794</v>
      </c>
      <c r="G152" s="3">
        <f>'6G'!$J181 + Calibration!$C$11</f>
        <v>370.57808131773697</v>
      </c>
      <c r="H152" s="3">
        <v>538.97667821045343</v>
      </c>
      <c r="I152" s="3">
        <v>-978.6831304763972</v>
      </c>
      <c r="J152" s="3">
        <f t="shared" si="13"/>
        <v>0.91912813871734556</v>
      </c>
      <c r="L152" s="3">
        <f>'7G'!$J181 + Calibration!$C$11</f>
        <v>374.86592410720635</v>
      </c>
      <c r="M152" s="3">
        <v>1028.1943632493387</v>
      </c>
      <c r="N152" s="3">
        <v>-977.96940354121409</v>
      </c>
      <c r="O152" s="3">
        <f t="shared" si="11"/>
        <v>3.7088580022367679</v>
      </c>
      <c r="Q152" s="3">
        <f>'8G'!$J181 + Calibration!$C$11</f>
        <v>373.26706476391382</v>
      </c>
      <c r="R152" s="3">
        <v>1111.0333087865176</v>
      </c>
      <c r="S152" s="3">
        <v>-977.74636387396936</v>
      </c>
      <c r="T152" s="3">
        <f t="shared" si="12"/>
        <v>4.1799498072770858</v>
      </c>
    </row>
    <row r="153" spans="1:20" x14ac:dyDescent="0.25">
      <c r="A153" s="3">
        <f t="shared" si="14"/>
        <v>15.000000000000037</v>
      </c>
      <c r="B153" s="3">
        <f>'5G'!$J470 + Calibration!$C$11</f>
        <v>371.3048282971456</v>
      </c>
      <c r="C153" s="3">
        <v>418.43478933730694</v>
      </c>
      <c r="D153" s="3">
        <v>-978.23705114190773</v>
      </c>
      <c r="E153" s="3">
        <f t="shared" si="10"/>
        <v>0.23797973757704244</v>
      </c>
      <c r="G153" s="3">
        <f>'6G'!$J182 + Calibration!$C$11</f>
        <v>370.94145117367003</v>
      </c>
      <c r="H153" s="3">
        <v>533.99568505414982</v>
      </c>
      <c r="I153" s="3">
        <v>-978.23705114190773</v>
      </c>
      <c r="J153" s="3">
        <f t="shared" si="13"/>
        <v>0.89091893488361029</v>
      </c>
      <c r="L153" s="3">
        <f>'7G'!$J182 + Calibration!$C$11</f>
        <v>376.02873090232822</v>
      </c>
      <c r="M153" s="3">
        <v>1049.7279111027108</v>
      </c>
      <c r="N153" s="3">
        <v>-977.96940354121409</v>
      </c>
      <c r="O153" s="3">
        <f t="shared" si="11"/>
        <v>3.8308104365400601</v>
      </c>
      <c r="Q153" s="3">
        <f>'8G'!$J182 + Calibration!$C$11</f>
        <v>371.3048282971456</v>
      </c>
      <c r="R153" s="3">
        <v>1148.3530162761692</v>
      </c>
      <c r="S153" s="3">
        <v>-978.23705114190773</v>
      </c>
      <c r="T153" s="3">
        <f t="shared" si="12"/>
        <v>4.3913050937742488</v>
      </c>
    </row>
    <row r="154" spans="1:20" x14ac:dyDescent="0.25">
      <c r="A154" s="3">
        <f t="shared" si="14"/>
        <v>15.083333333333371</v>
      </c>
      <c r="B154" s="3">
        <f>'5G'!$J471 + Calibration!$C$11</f>
        <v>367.01697824013371</v>
      </c>
      <c r="C154" s="3">
        <v>418.43478933730694</v>
      </c>
      <c r="D154" s="3">
        <v>-978.46009080915246</v>
      </c>
      <c r="E154" s="3">
        <f t="shared" si="10"/>
        <v>0.23797973757704244</v>
      </c>
      <c r="G154" s="3">
        <f>'6G'!$J183 + Calibration!$C$11</f>
        <v>376.82816784151703</v>
      </c>
      <c r="H154" s="3">
        <v>538.13372793861322</v>
      </c>
      <c r="I154" s="3">
        <v>-977.96940354121409</v>
      </c>
      <c r="J154" s="3">
        <f t="shared" si="13"/>
        <v>0.91435420000796386</v>
      </c>
      <c r="L154" s="3">
        <f>'7G'!$J183 + Calibration!$C$11</f>
        <v>373.70312457962694</v>
      </c>
      <c r="M154" s="3">
        <v>1070.0352728379264</v>
      </c>
      <c r="N154" s="3">
        <v>-977.74636387396936</v>
      </c>
      <c r="O154" s="3">
        <f t="shared" si="11"/>
        <v>3.9458185259989116</v>
      </c>
      <c r="Q154" s="3">
        <f>'8G'!$J183 + Calibration!$C$11</f>
        <v>368.97921470690187</v>
      </c>
      <c r="R154" s="3">
        <v>1163.6793848550817</v>
      </c>
      <c r="S154" s="3">
        <v>-978.46009080915246</v>
      </c>
      <c r="T154" s="3">
        <f t="shared" si="12"/>
        <v>4.4781039793993678</v>
      </c>
    </row>
    <row r="155" spans="1:20" x14ac:dyDescent="0.25">
      <c r="A155" s="3">
        <f t="shared" si="14"/>
        <v>15.166666666666705</v>
      </c>
      <c r="B155" s="3">
        <f>'5G'!$J472 + Calibration!$C$11</f>
        <v>370.57808131773697</v>
      </c>
      <c r="C155" s="3">
        <v>415.98257036468112</v>
      </c>
      <c r="D155" s="3">
        <v>-978.23705114190773</v>
      </c>
      <c r="E155" s="3">
        <f t="shared" si="10"/>
        <v>0.22409191587702443</v>
      </c>
      <c r="G155" s="3">
        <f>'6G'!$J184 + Calibration!$C$11</f>
        <v>369.77865164609062</v>
      </c>
      <c r="H155" s="3">
        <v>551.3909601275293</v>
      </c>
      <c r="I155" s="3">
        <v>-978.6831304763972</v>
      </c>
      <c r="J155" s="3">
        <f t="shared" si="13"/>
        <v>0.98943480207926182</v>
      </c>
      <c r="L155" s="3">
        <f>'7G'!$J184 + Calibration!$C$11</f>
        <v>372.90368764043819</v>
      </c>
      <c r="M155" s="3">
        <v>1069.6521136234539</v>
      </c>
      <c r="N155" s="3">
        <v>-978.23705114190773</v>
      </c>
      <c r="O155" s="3">
        <f t="shared" si="11"/>
        <v>3.9436485538582855</v>
      </c>
      <c r="Q155" s="3">
        <f>'8G'!$J184 + Calibration!$C$11</f>
        <v>373.70312457962694</v>
      </c>
      <c r="R155" s="3">
        <v>1170.2697999758573</v>
      </c>
      <c r="S155" s="3">
        <v>-978.6831304763972</v>
      </c>
      <c r="T155" s="3">
        <f t="shared" si="12"/>
        <v>4.5154279342125987</v>
      </c>
    </row>
    <row r="156" spans="1:20" x14ac:dyDescent="0.25">
      <c r="A156" s="3">
        <f t="shared" si="14"/>
        <v>15.250000000000039</v>
      </c>
      <c r="B156" s="3">
        <f>'5G'!$J473 + Calibration!$C$11</f>
        <v>379.15377416421831</v>
      </c>
      <c r="C156" s="3">
        <v>413.4537195491605</v>
      </c>
      <c r="D156" s="3">
        <v>-977.74636387396936</v>
      </c>
      <c r="E156" s="3">
        <f t="shared" si="10"/>
        <v>0.20977009974887942</v>
      </c>
      <c r="G156" s="3">
        <f>'6G'!$J185 + Calibration!$C$11</f>
        <v>374.50255425127324</v>
      </c>
      <c r="H156" s="3">
        <v>565.49121922012887</v>
      </c>
      <c r="I156" s="3">
        <v>-978.46009080915246</v>
      </c>
      <c r="J156" s="3">
        <f t="shared" si="13"/>
        <v>1.0692897768543717</v>
      </c>
      <c r="L156" s="3">
        <f>'7G'!$J185 + Calibration!$C$11</f>
        <v>366.21754856848747</v>
      </c>
      <c r="M156" s="3">
        <v>1039.7656948945744</v>
      </c>
      <c r="N156" s="3">
        <v>-978.6831304763972</v>
      </c>
      <c r="O156" s="3">
        <f t="shared" si="11"/>
        <v>3.7743907268893024</v>
      </c>
      <c r="Q156" s="3">
        <f>'8G'!$J185 + Calibration!$C$11</f>
        <v>378.79040430828519</v>
      </c>
      <c r="R156" s="3">
        <v>1177.3198528903138</v>
      </c>
      <c r="S156" s="3">
        <v>-977.96940354121409</v>
      </c>
      <c r="T156" s="3">
        <f t="shared" si="12"/>
        <v>4.5553549876057229</v>
      </c>
    </row>
    <row r="157" spans="1:20" x14ac:dyDescent="0.25">
      <c r="A157" s="3">
        <f t="shared" si="14"/>
        <v>15.333333333333373</v>
      </c>
      <c r="B157" s="3">
        <f>'5G'!$J474 + Calibration!$C$11</f>
        <v>379.95320383586454</v>
      </c>
      <c r="C157" s="3">
        <v>413.07048370284474</v>
      </c>
      <c r="D157" s="3">
        <v>-977.47871627327572</v>
      </c>
      <c r="E157" s="3">
        <f t="shared" si="10"/>
        <v>0.20759969361382305</v>
      </c>
      <c r="G157" s="3">
        <f>'6G'!$J186 + Calibration!$C$11</f>
        <v>368.61584485096876</v>
      </c>
      <c r="H157" s="3">
        <v>550.16500390490251</v>
      </c>
      <c r="I157" s="3">
        <v>-977.96940354121409</v>
      </c>
      <c r="J157" s="3">
        <f t="shared" si="13"/>
        <v>0.98249175921811094</v>
      </c>
      <c r="L157" s="3">
        <f>'7G'!$J186 + Calibration!$C$11</f>
        <v>369.34259183037744</v>
      </c>
      <c r="M157" s="3">
        <v>1052.6399977645467</v>
      </c>
      <c r="N157" s="3">
        <v>-978.46009080915246</v>
      </c>
      <c r="O157" s="3">
        <f t="shared" si="11"/>
        <v>3.8473026588032586</v>
      </c>
      <c r="Q157" s="3">
        <f>'8G'!$J186 + Calibration!$C$11</f>
        <v>368.61584485096876</v>
      </c>
      <c r="R157" s="3">
        <v>1190.5771617110729</v>
      </c>
      <c r="S157" s="3">
        <v>-978.46009080915246</v>
      </c>
      <c r="T157" s="3">
        <f t="shared" si="12"/>
        <v>4.6304360236714501</v>
      </c>
    </row>
    <row r="158" spans="1:20" x14ac:dyDescent="0.25">
      <c r="A158" s="3">
        <f t="shared" si="14"/>
        <v>15.416666666666707</v>
      </c>
      <c r="B158" s="3">
        <f>'5G'!$J475 + Calibration!$C$11</f>
        <v>379.15377416421831</v>
      </c>
      <c r="C158" s="3">
        <v>412.68740112021487</v>
      </c>
      <c r="D158" s="3">
        <v>-978.23705114190773</v>
      </c>
      <c r="E158" s="3">
        <f t="shared" si="10"/>
        <v>0.20543015546762347</v>
      </c>
      <c r="G158" s="3">
        <f>'6G'!$J187 + Calibration!$C$11</f>
        <v>379.95320383586454</v>
      </c>
      <c r="H158" s="3">
        <v>545.64357191043746</v>
      </c>
      <c r="I158" s="3">
        <v>-977.96940354121409</v>
      </c>
      <c r="J158" s="3">
        <f t="shared" si="13"/>
        <v>0.9568852199698441</v>
      </c>
      <c r="L158" s="3">
        <f>'7G'!$J187 + Calibration!$C$11</f>
        <v>368.17978503525558</v>
      </c>
      <c r="M158" s="3">
        <v>1081.6066811150056</v>
      </c>
      <c r="N158" s="3">
        <v>-978.23705114190773</v>
      </c>
      <c r="O158" s="3">
        <f t="shared" si="11"/>
        <v>4.0113516846458781</v>
      </c>
      <c r="Q158" s="3">
        <f>'8G'!$J187 + Calibration!$C$11</f>
        <v>374.06649443556006</v>
      </c>
      <c r="R158" s="3">
        <v>1183.1440262139861</v>
      </c>
      <c r="S158" s="3">
        <v>-978.23705114190773</v>
      </c>
      <c r="T158" s="3">
        <f t="shared" si="12"/>
        <v>4.5883394321321234</v>
      </c>
    </row>
    <row r="159" spans="1:20" x14ac:dyDescent="0.25">
      <c r="A159" s="3">
        <f t="shared" si="14"/>
        <v>15.500000000000041</v>
      </c>
      <c r="B159" s="3">
        <f>'5G'!$J476 + Calibration!$C$11</f>
        <v>367.81640791178</v>
      </c>
      <c r="C159" s="3">
        <v>410.61841799390459</v>
      </c>
      <c r="D159" s="3">
        <v>-977.74636387396936</v>
      </c>
      <c r="E159" s="3">
        <f t="shared" si="10"/>
        <v>0.19371273990266058</v>
      </c>
      <c r="G159" s="3">
        <f>'6G'!$J188 + Calibration!$C$11</f>
        <v>370.94145117367003</v>
      </c>
      <c r="H159" s="3">
        <v>543.11472109491683</v>
      </c>
      <c r="I159" s="3">
        <v>-978.23705114190773</v>
      </c>
      <c r="J159" s="3">
        <f t="shared" si="13"/>
        <v>0.94256340384169912</v>
      </c>
      <c r="L159" s="3">
        <f>'7G'!$J188 + Calibration!$C$11</f>
        <v>372.90368764043819</v>
      </c>
      <c r="M159" s="3">
        <v>1062.6019840771544</v>
      </c>
      <c r="N159" s="3">
        <v>-977.96940354121409</v>
      </c>
      <c r="O159" s="3">
        <f t="shared" si="11"/>
        <v>3.903721066470732</v>
      </c>
      <c r="Q159" s="3">
        <f>'8G'!$J188 + Calibration!$C$11</f>
        <v>367.81640791178</v>
      </c>
      <c r="R159" s="3">
        <v>1174.8677871813736</v>
      </c>
      <c r="S159" s="3">
        <v>-978.6831304763972</v>
      </c>
      <c r="T159" s="3">
        <f t="shared" si="12"/>
        <v>4.541468033894561</v>
      </c>
    </row>
    <row r="160" spans="1:20" x14ac:dyDescent="0.25">
      <c r="A160" s="3">
        <f t="shared" si="14"/>
        <v>15.583333333333375</v>
      </c>
      <c r="B160" s="3">
        <f>'5G'!$J477 + Calibration!$C$11</f>
        <v>367.38034809606688</v>
      </c>
      <c r="C160" s="3">
        <v>410.61841799390459</v>
      </c>
      <c r="D160" s="3">
        <v>-978.6831304763972</v>
      </c>
      <c r="E160" s="3">
        <f t="shared" si="10"/>
        <v>0.19371273990266058</v>
      </c>
      <c r="G160" s="3">
        <f>'6G'!$J189 + Calibration!$C$11</f>
        <v>377.62759751316332</v>
      </c>
      <c r="H160" s="3">
        <v>530.70036254599768</v>
      </c>
      <c r="I160" s="3">
        <v>-977.96940354121409</v>
      </c>
      <c r="J160" s="3">
        <f t="shared" si="13"/>
        <v>0.87225630648535257</v>
      </c>
      <c r="L160" s="3">
        <f>'7G'!$J189 + Calibration!$C$11</f>
        <v>361.92969851147552</v>
      </c>
      <c r="M160" s="3">
        <v>1044.7469179464072</v>
      </c>
      <c r="N160" s="3">
        <v>-978.46009080915246</v>
      </c>
      <c r="O160" s="3">
        <f t="shared" si="11"/>
        <v>3.8026012327063246</v>
      </c>
      <c r="Q160" s="3">
        <f>'8G'!$J189 + Calibration!$C$11</f>
        <v>367.81640791178</v>
      </c>
      <c r="R160" s="3">
        <v>1172.3388597340102</v>
      </c>
      <c r="S160" s="3">
        <v>-978.46009080915246</v>
      </c>
      <c r="T160" s="3">
        <f t="shared" si="12"/>
        <v>4.5271457837719877</v>
      </c>
    </row>
    <row r="161" spans="1:20" x14ac:dyDescent="0.25">
      <c r="A161" s="3">
        <f t="shared" si="14"/>
        <v>15.666666666666709</v>
      </c>
      <c r="B161" s="3">
        <f>'5G'!$J478 + Calibration!$C$11</f>
        <v>370.94145117367003</v>
      </c>
      <c r="C161" s="3">
        <v>418.43478933730694</v>
      </c>
      <c r="D161" s="3">
        <v>-978.23705114190773</v>
      </c>
      <c r="E161" s="3">
        <f t="shared" si="10"/>
        <v>0.23797973757704244</v>
      </c>
      <c r="G161" s="3">
        <f>'6G'!$J190 + Calibration!$C$11</f>
        <v>370.94145117367003</v>
      </c>
      <c r="H161" s="3">
        <v>519.12903090076156</v>
      </c>
      <c r="I161" s="3">
        <v>-978.23705114190773</v>
      </c>
      <c r="J161" s="3">
        <f t="shared" si="13"/>
        <v>0.80672358183281545</v>
      </c>
      <c r="L161" s="3">
        <f>'7G'!$J190 + Calibration!$C$11</f>
        <v>367.01697824013371</v>
      </c>
      <c r="M161" s="3">
        <v>1026.9681771311823</v>
      </c>
      <c r="N161" s="3">
        <v>-978.23705114190773</v>
      </c>
      <c r="O161" s="3">
        <f t="shared" si="11"/>
        <v>3.701913657392327</v>
      </c>
      <c r="Q161" s="3">
        <f>'8G'!$J190 + Calibration!$C$11</f>
        <v>377.19153769745014</v>
      </c>
      <c r="R161" s="3">
        <v>1170.7295144013813</v>
      </c>
      <c r="S161" s="3">
        <v>-977.96940354121409</v>
      </c>
      <c r="T161" s="3">
        <f t="shared" si="12"/>
        <v>4.5180314667869217</v>
      </c>
    </row>
    <row r="162" spans="1:20" x14ac:dyDescent="0.25">
      <c r="A162" s="3">
        <f t="shared" si="14"/>
        <v>15.750000000000043</v>
      </c>
      <c r="B162" s="3">
        <f>'5G'!$J479 + Calibration!$C$11</f>
        <v>377.62759751316332</v>
      </c>
      <c r="C162" s="3">
        <v>421.34679936730049</v>
      </c>
      <c r="D162" s="3">
        <v>-977.96940354121409</v>
      </c>
      <c r="E162" s="3">
        <f t="shared" si="10"/>
        <v>0.25447152584581606</v>
      </c>
      <c r="G162" s="3">
        <f>'6G'!$J191 + Calibration!$C$11</f>
        <v>376.02873090232822</v>
      </c>
      <c r="H162" s="3">
        <v>509.16681469262585</v>
      </c>
      <c r="I162" s="3">
        <v>-978.23705114190773</v>
      </c>
      <c r="J162" s="3">
        <f t="shared" si="13"/>
        <v>0.75030387218206163</v>
      </c>
      <c r="L162" s="3">
        <f>'7G'!$J191 + Calibration!$C$11</f>
        <v>372.90368764043819</v>
      </c>
      <c r="M162" s="3">
        <v>1039.7656948945744</v>
      </c>
      <c r="N162" s="3">
        <v>-978.46009080915246</v>
      </c>
      <c r="O162" s="3">
        <f t="shared" si="11"/>
        <v>3.7743907268893024</v>
      </c>
      <c r="Q162" s="3">
        <f>'8G'!$J191 + Calibration!$C$11</f>
        <v>368.17978503525558</v>
      </c>
      <c r="R162" s="3">
        <v>1167.3577133140204</v>
      </c>
      <c r="S162" s="3">
        <v>-978.23705114190773</v>
      </c>
      <c r="T162" s="3">
        <f t="shared" si="12"/>
        <v>4.4989357119493949</v>
      </c>
    </row>
    <row r="163" spans="1:20" x14ac:dyDescent="0.25">
      <c r="A163" s="3">
        <f t="shared" si="14"/>
        <v>15.833333333333377</v>
      </c>
      <c r="B163" s="3">
        <f>'5G'!$J480 + Calibration!$C$11</f>
        <v>369.77865164609062</v>
      </c>
      <c r="C163" s="3">
        <v>420.50384909546028</v>
      </c>
      <c r="D163" s="3">
        <v>-977.96940354121409</v>
      </c>
      <c r="E163" s="3">
        <f t="shared" si="10"/>
        <v>0.24969758713643439</v>
      </c>
      <c r="G163" s="3">
        <f>'6G'!$J192 + Calibration!$C$11</f>
        <v>377.19153769745014</v>
      </c>
      <c r="H163" s="3">
        <v>496.75253277554953</v>
      </c>
      <c r="I163" s="3">
        <v>-977.74636387396936</v>
      </c>
      <c r="J163" s="3">
        <f t="shared" si="13"/>
        <v>0.67999720882014281</v>
      </c>
      <c r="L163" s="3">
        <f>'7G'!$J192 + Calibration!$C$11</f>
        <v>366.6536083842006</v>
      </c>
      <c r="M163" s="3">
        <v>1044.7469179464072</v>
      </c>
      <c r="N163" s="3">
        <v>-978.23705114190773</v>
      </c>
      <c r="O163" s="3">
        <f t="shared" si="11"/>
        <v>3.8026012327063246</v>
      </c>
      <c r="Q163" s="3">
        <f>'8G'!$J192 + Calibration!$C$11</f>
        <v>369.77865164609062</v>
      </c>
      <c r="R163" s="3">
        <v>1168.2006635858609</v>
      </c>
      <c r="S163" s="3">
        <v>-977.74636387396936</v>
      </c>
      <c r="T163" s="3">
        <f t="shared" si="12"/>
        <v>4.5037096506587773</v>
      </c>
    </row>
    <row r="164" spans="1:20" x14ac:dyDescent="0.25">
      <c r="A164" s="3">
        <f t="shared" si="14"/>
        <v>15.91666666666671</v>
      </c>
      <c r="B164" s="3">
        <f>'5G'!$J481 + Calibration!$C$11</f>
        <v>377.19153769745014</v>
      </c>
      <c r="C164" s="3">
        <v>418.43478933730694</v>
      </c>
      <c r="D164" s="3">
        <v>-978.46009080915246</v>
      </c>
      <c r="E164" s="3">
        <f t="shared" si="10"/>
        <v>0.23797973757704244</v>
      </c>
      <c r="G164" s="3">
        <f>'6G'!$J193 + Calibration!$C$11</f>
        <v>371.74088811285884</v>
      </c>
      <c r="H164" s="3">
        <v>486.79031656741358</v>
      </c>
      <c r="I164" s="3">
        <v>-978.6831304763972</v>
      </c>
      <c r="J164" s="3">
        <f t="shared" si="13"/>
        <v>0.62357749916938776</v>
      </c>
      <c r="L164" s="3">
        <f>'7G'!$J193 + Calibration!$C$11</f>
        <v>374.06649443556006</v>
      </c>
      <c r="M164" s="3">
        <v>1026.5084627056583</v>
      </c>
      <c r="N164" s="3">
        <v>-978.46009080915246</v>
      </c>
      <c r="O164" s="3">
        <f t="shared" si="11"/>
        <v>3.6993101248180045</v>
      </c>
      <c r="Q164" s="3">
        <f>'8G'!$J193 + Calibration!$C$11</f>
        <v>378.79040430828519</v>
      </c>
      <c r="R164" s="3">
        <v>1172.3388597340102</v>
      </c>
      <c r="S164" s="3">
        <v>-978.6831304763972</v>
      </c>
      <c r="T164" s="3">
        <f t="shared" si="12"/>
        <v>4.5271457837719877</v>
      </c>
    </row>
    <row r="165" spans="1:20" x14ac:dyDescent="0.25">
      <c r="A165" s="3">
        <f t="shared" si="14"/>
        <v>16.000000000000043</v>
      </c>
      <c r="B165" s="3">
        <f>'5G'!$J482 + Calibration!$C$11</f>
        <v>373.26706476391382</v>
      </c>
      <c r="C165" s="3">
        <v>415.13962009284091</v>
      </c>
      <c r="D165" s="3">
        <v>-977.96940354121409</v>
      </c>
      <c r="E165" s="3">
        <f t="shared" si="10"/>
        <v>0.21931797716764276</v>
      </c>
      <c r="G165" s="3">
        <f>'6G'!$J194 + Calibration!$C$11</f>
        <v>376.46479071804146</v>
      </c>
      <c r="H165" s="3">
        <v>479.35718107032699</v>
      </c>
      <c r="I165" s="3">
        <v>-977.96940354121409</v>
      </c>
      <c r="J165" s="3">
        <f t="shared" si="13"/>
        <v>0.58148090763006233</v>
      </c>
      <c r="L165" s="3">
        <f>'7G'!$J194 + Calibration!$C$11</f>
        <v>371.3048282971456</v>
      </c>
      <c r="M165" s="3">
        <v>1029.4205493674947</v>
      </c>
      <c r="N165" s="3">
        <v>-978.23705114190773</v>
      </c>
      <c r="O165" s="3">
        <f t="shared" si="11"/>
        <v>3.715802347081206</v>
      </c>
      <c r="Q165" s="3">
        <f>'8G'!$J194 + Calibration!$C$11</f>
        <v>362.72913545066427</v>
      </c>
      <c r="R165" s="3">
        <v>1165.2888068195532</v>
      </c>
      <c r="S165" s="3">
        <v>-978.46009080915246</v>
      </c>
      <c r="T165" s="3">
        <f t="shared" si="12"/>
        <v>4.4872187303788609</v>
      </c>
    </row>
    <row r="166" spans="1:20" x14ac:dyDescent="0.25">
      <c r="A166" s="3">
        <f t="shared" si="14"/>
        <v>16.083333333333375</v>
      </c>
      <c r="B166" s="3">
        <f>'5G'!$J483 + Calibration!$C$11</f>
        <v>376.02873090232822</v>
      </c>
      <c r="C166" s="3">
        <v>415.52277930731361</v>
      </c>
      <c r="D166" s="3">
        <v>-978.95077807709083</v>
      </c>
      <c r="E166" s="3">
        <f t="shared" si="10"/>
        <v>0.22148794930827009</v>
      </c>
      <c r="G166" s="3">
        <f>'6G'!$J195 + Calibration!$C$11</f>
        <v>361.13026883982923</v>
      </c>
      <c r="H166" s="3">
        <v>472.69005747481447</v>
      </c>
      <c r="I166" s="3">
        <v>-978.46009080915246</v>
      </c>
      <c r="J166" s="3">
        <f t="shared" si="13"/>
        <v>0.54372252439428037</v>
      </c>
      <c r="L166" s="3">
        <f>'7G'!$J195 + Calibration!$C$11</f>
        <v>371.74088811285884</v>
      </c>
      <c r="M166" s="3">
        <v>1027.8111274030227</v>
      </c>
      <c r="N166" s="3">
        <v>-978.23705114190773</v>
      </c>
      <c r="O166" s="3">
        <f t="shared" si="11"/>
        <v>3.7066875961017103</v>
      </c>
      <c r="Q166" s="3">
        <f>'8G'!$J195 + Calibration!$C$11</f>
        <v>376.82816784151703</v>
      </c>
      <c r="R166" s="3">
        <v>1137.548079691722</v>
      </c>
      <c r="S166" s="3">
        <v>-978.23705114190773</v>
      </c>
      <c r="T166" s="3">
        <f t="shared" si="12"/>
        <v>4.3301127473973979</v>
      </c>
    </row>
    <row r="167" spans="1:20" x14ac:dyDescent="0.25">
      <c r="A167" s="3">
        <f t="shared" si="14"/>
        <v>16.166666666666707</v>
      </c>
      <c r="B167" s="3">
        <f>'5G'!$J484 + Calibration!$C$11</f>
        <v>370.94145117367003</v>
      </c>
      <c r="C167" s="3">
        <v>417.59183906546673</v>
      </c>
      <c r="D167" s="3">
        <v>-978.6831304763972</v>
      </c>
      <c r="E167" s="3">
        <f t="shared" si="10"/>
        <v>0.23320579886766077</v>
      </c>
      <c r="G167" s="3">
        <f>'6G'!$J196 + Calibration!$C$11</f>
        <v>364.25531210171926</v>
      </c>
      <c r="H167" s="3">
        <v>467.78561952956215</v>
      </c>
      <c r="I167" s="3">
        <v>-978.46009080915246</v>
      </c>
      <c r="J167" s="3">
        <f t="shared" si="13"/>
        <v>0.51594688099424058</v>
      </c>
      <c r="L167" s="3">
        <f>'7G'!$J196 + Calibration!$C$11</f>
        <v>377.99096736909644</v>
      </c>
      <c r="M167" s="3">
        <v>1021.9871839748791</v>
      </c>
      <c r="N167" s="3">
        <v>-978.6831304763972</v>
      </c>
      <c r="O167" s="3">
        <f t="shared" si="11"/>
        <v>3.6737044535585945</v>
      </c>
      <c r="Q167" s="3">
        <f>'8G'!$J196 + Calibration!$C$11</f>
        <v>376.46479071804146</v>
      </c>
      <c r="R167" s="3">
        <v>1120.1524980909701</v>
      </c>
      <c r="S167" s="3">
        <v>-978.46009080915246</v>
      </c>
      <c r="T167" s="3">
        <f t="shared" si="12"/>
        <v>4.2315951442240287</v>
      </c>
    </row>
    <row r="168" spans="1:20" x14ac:dyDescent="0.25">
      <c r="A168" s="3">
        <f t="shared" si="14"/>
        <v>16.250000000000039</v>
      </c>
      <c r="B168" s="3">
        <f>'5G'!$J485 + Calibration!$C$11</f>
        <v>370.57808131773697</v>
      </c>
      <c r="C168" s="3">
        <v>417.20867985099403</v>
      </c>
      <c r="D168" s="3">
        <v>-978.23705114190773</v>
      </c>
      <c r="E168" s="3">
        <f t="shared" si="10"/>
        <v>0.23103582672703343</v>
      </c>
      <c r="G168" s="3">
        <f>'6G'!$J197 + Calibration!$C$11</f>
        <v>368.17978503525558</v>
      </c>
      <c r="H168" s="3">
        <v>462.80462637325854</v>
      </c>
      <c r="I168" s="3">
        <v>-978.23705114190773</v>
      </c>
      <c r="J168" s="3">
        <f t="shared" si="13"/>
        <v>0.48773767716050531</v>
      </c>
      <c r="L168" s="3">
        <f>'7G'!$J197 + Calibration!$C$11</f>
        <v>370.14202150202374</v>
      </c>
      <c r="M168" s="3">
        <v>1026.9681771311823</v>
      </c>
      <c r="N168" s="3">
        <v>-978.23705114190773</v>
      </c>
      <c r="O168" s="3">
        <f t="shared" si="11"/>
        <v>3.701913657392327</v>
      </c>
      <c r="Q168" s="3">
        <f>'8G'!$J197 + Calibration!$C$11</f>
        <v>377.19153769745014</v>
      </c>
      <c r="R168" s="3">
        <v>1118.0834383328172</v>
      </c>
      <c r="S168" s="3">
        <v>-978.46009080915246</v>
      </c>
      <c r="T168" s="3">
        <f t="shared" si="12"/>
        <v>4.2198772946646397</v>
      </c>
    </row>
    <row r="169" spans="1:20" x14ac:dyDescent="0.25">
      <c r="A169" s="3">
        <f t="shared" si="14"/>
        <v>16.333333333333371</v>
      </c>
      <c r="B169" s="3">
        <f>'5G'!$J486 + Calibration!$C$11</f>
        <v>379.15377416421831</v>
      </c>
      <c r="C169" s="3">
        <v>418.05163012283424</v>
      </c>
      <c r="D169" s="3">
        <v>-977.96940354121409</v>
      </c>
      <c r="E169" s="3">
        <f t="shared" si="10"/>
        <v>0.2358097654364151</v>
      </c>
      <c r="G169" s="3">
        <f>'6G'!$J198 + Calibration!$C$11</f>
        <v>370.14202150202374</v>
      </c>
      <c r="H169" s="3">
        <v>459.89253971142239</v>
      </c>
      <c r="I169" s="3">
        <v>-978.46009080915246</v>
      </c>
      <c r="J169" s="3">
        <f t="shared" si="13"/>
        <v>0.47124545489730524</v>
      </c>
      <c r="L169" s="3">
        <f>'7G'!$J198 + Calibration!$C$11</f>
        <v>374.06649443556006</v>
      </c>
      <c r="M169" s="3">
        <v>1022.3704198211947</v>
      </c>
      <c r="N169" s="3">
        <v>-978.23705114190773</v>
      </c>
      <c r="O169" s="3">
        <f t="shared" si="11"/>
        <v>3.6758748596936495</v>
      </c>
      <c r="Q169" s="3">
        <f>'8G'!$J198 + Calibration!$C$11</f>
        <v>376.82816784151703</v>
      </c>
      <c r="R169" s="3">
        <v>1125.9766714146429</v>
      </c>
      <c r="S169" s="3">
        <v>-978.23705114190773</v>
      </c>
      <c r="T169" s="3">
        <f t="shared" si="12"/>
        <v>4.2645795887504319</v>
      </c>
    </row>
    <row r="170" spans="1:20" x14ac:dyDescent="0.25">
      <c r="A170" s="3">
        <f t="shared" si="14"/>
        <v>16.416666666666703</v>
      </c>
      <c r="B170" s="3">
        <f>'5G'!$J487 + Calibration!$C$11</f>
        <v>374.06649443556006</v>
      </c>
      <c r="C170" s="3">
        <v>418.05163012283424</v>
      </c>
      <c r="D170" s="3">
        <v>-977.96940354121409</v>
      </c>
      <c r="E170" s="3">
        <f t="shared" si="10"/>
        <v>0.2358097654364151</v>
      </c>
      <c r="G170" s="3">
        <f>'6G'!$J199 + Calibration!$C$11</f>
        <v>378.79040430828519</v>
      </c>
      <c r="H170" s="3">
        <v>455.29478240143453</v>
      </c>
      <c r="I170" s="3">
        <v>-978.23705114190773</v>
      </c>
      <c r="J170" s="3">
        <f t="shared" si="13"/>
        <v>0.44520665719862634</v>
      </c>
      <c r="L170" s="3">
        <f>'7G'!$J199 + Calibration!$C$11</f>
        <v>377.99096736909644</v>
      </c>
      <c r="M170" s="3">
        <v>1030.2634996393347</v>
      </c>
      <c r="N170" s="3">
        <v>-978.23705114190773</v>
      </c>
      <c r="O170" s="3">
        <f t="shared" si="11"/>
        <v>3.7205762857905862</v>
      </c>
      <c r="Q170" s="3">
        <f>'8G'!$J199 + Calibration!$C$11</f>
        <v>377.62759751316332</v>
      </c>
      <c r="R170" s="3">
        <v>1121.3786842091265</v>
      </c>
      <c r="S170" s="3">
        <v>-978.23705114190773</v>
      </c>
      <c r="T170" s="3">
        <f t="shared" si="12"/>
        <v>4.2385394890684696</v>
      </c>
    </row>
    <row r="171" spans="1:20" x14ac:dyDescent="0.25">
      <c r="A171" s="3">
        <f t="shared" si="14"/>
        <v>16.500000000000036</v>
      </c>
      <c r="B171" s="3">
        <f>'5G'!$J488 + Calibration!$C$11</f>
        <v>380.38926365157772</v>
      </c>
      <c r="C171" s="3">
        <v>418.43478933730694</v>
      </c>
      <c r="D171" s="3">
        <v>-977.96940354121409</v>
      </c>
      <c r="E171" s="3">
        <f t="shared" si="10"/>
        <v>0.23797973757704244</v>
      </c>
      <c r="G171" s="3">
        <f>'6G'!$J200 + Calibration!$C$11</f>
        <v>377.19153769745014</v>
      </c>
      <c r="H171" s="3">
        <v>451.99945989328239</v>
      </c>
      <c r="I171" s="3">
        <v>-978.23705114190773</v>
      </c>
      <c r="J171" s="3">
        <f t="shared" si="13"/>
        <v>0.42654402880036862</v>
      </c>
      <c r="L171" s="3">
        <f>'7G'!$J200 + Calibration!$C$11</f>
        <v>367.81640791178</v>
      </c>
      <c r="M171" s="3">
        <v>1003.3657227833435</v>
      </c>
      <c r="N171" s="3">
        <v>-978.46009080915246</v>
      </c>
      <c r="O171" s="3">
        <f t="shared" si="11"/>
        <v>3.5682442415185038</v>
      </c>
      <c r="Q171" s="3">
        <f>'8G'!$J200 + Calibration!$C$11</f>
        <v>377.99096736909644</v>
      </c>
      <c r="R171" s="3">
        <v>1123.4478205991225</v>
      </c>
      <c r="S171" s="3">
        <v>-977.96940354121409</v>
      </c>
      <c r="T171" s="3">
        <f t="shared" si="12"/>
        <v>4.2502577726222883</v>
      </c>
    </row>
    <row r="172" spans="1:20" x14ac:dyDescent="0.25">
      <c r="A172" s="3">
        <f t="shared" si="14"/>
        <v>16.583333333333368</v>
      </c>
      <c r="B172" s="3">
        <f>'5G'!$J489 + Calibration!$C$11</f>
        <v>375.22930123068193</v>
      </c>
      <c r="C172" s="3">
        <v>418.05163012283424</v>
      </c>
      <c r="D172" s="3">
        <v>-977.96940354121409</v>
      </c>
      <c r="E172" s="3">
        <f t="shared" si="10"/>
        <v>0.2358097654364151</v>
      </c>
      <c r="G172" s="3">
        <f>'6G'!$J201 + Calibration!$C$11</f>
        <v>373.26706476391382</v>
      </c>
      <c r="H172" s="3">
        <v>446.63530752250608</v>
      </c>
      <c r="I172" s="3">
        <v>-977.96940354121409</v>
      </c>
      <c r="J172" s="3">
        <f t="shared" si="13"/>
        <v>0.39616485282600605</v>
      </c>
      <c r="L172" s="3">
        <f>'7G'!$J201 + Calibration!$C$11</f>
        <v>374.50255425127324</v>
      </c>
      <c r="M172" s="3">
        <v>989.64846964153071</v>
      </c>
      <c r="N172" s="3">
        <v>-978.23705114190773</v>
      </c>
      <c r="O172" s="3">
        <f t="shared" si="11"/>
        <v>3.4905583708951644</v>
      </c>
      <c r="Q172" s="3">
        <f>'8G'!$J201 + Calibration!$C$11</f>
        <v>365.41811162929866</v>
      </c>
      <c r="R172" s="3">
        <v>1135.9386577272501</v>
      </c>
      <c r="S172" s="3">
        <v>-978.46009080915246</v>
      </c>
      <c r="T172" s="3">
        <f t="shared" si="12"/>
        <v>4.3209979964179022</v>
      </c>
    </row>
    <row r="173" spans="1:20" x14ac:dyDescent="0.25">
      <c r="A173" s="3">
        <f t="shared" si="14"/>
        <v>16.6666666666667</v>
      </c>
      <c r="B173" s="3">
        <f>'5G'!$J490 + Calibration!$C$11</f>
        <v>367.81640791178</v>
      </c>
      <c r="C173" s="3">
        <v>420.50384909546028</v>
      </c>
      <c r="D173" s="3">
        <v>-978.23705114190773</v>
      </c>
      <c r="E173" s="3">
        <f t="shared" si="10"/>
        <v>0.24969758713643439</v>
      </c>
      <c r="G173" s="3">
        <f>'6G'!$J202 + Calibration!$C$11</f>
        <v>368.61584485096876</v>
      </c>
      <c r="H173" s="3">
        <v>444.56617113250991</v>
      </c>
      <c r="I173" s="3">
        <v>-978.46009080915246</v>
      </c>
      <c r="J173" s="3">
        <f t="shared" si="13"/>
        <v>0.38444656927218629</v>
      </c>
      <c r="L173" s="3">
        <f>'7G'!$J202 + Calibration!$C$11</f>
        <v>371.3048282971456</v>
      </c>
      <c r="M173" s="3">
        <v>982.21518088075868</v>
      </c>
      <c r="N173" s="3">
        <v>-978.46009080915246</v>
      </c>
      <c r="O173" s="3">
        <f t="shared" si="11"/>
        <v>3.4484609113669844</v>
      </c>
      <c r="Q173" s="3">
        <f>'8G'!$J202 + Calibration!$C$11</f>
        <v>375.66536104639511</v>
      </c>
      <c r="R173" s="3">
        <v>1140.8431723043452</v>
      </c>
      <c r="S173" s="3">
        <v>-977.96940354121409</v>
      </c>
      <c r="T173" s="3">
        <f t="shared" si="12"/>
        <v>4.3487740738123701</v>
      </c>
    </row>
    <row r="174" spans="1:20" x14ac:dyDescent="0.25">
      <c r="A174" s="3">
        <f t="shared" si="14"/>
        <v>16.750000000000032</v>
      </c>
      <c r="B174" s="3">
        <f>'5G'!$J491 + Calibration!$C$11</f>
        <v>374.06649443556006</v>
      </c>
      <c r="C174" s="3">
        <v>423.03269991098091</v>
      </c>
      <c r="D174" s="3">
        <v>-977.96940354121409</v>
      </c>
      <c r="E174" s="3">
        <f t="shared" si="10"/>
        <v>0.2640194032645794</v>
      </c>
      <c r="G174" s="3">
        <f>'6G'!$J203 + Calibration!$C$11</f>
        <v>366.6536083842006</v>
      </c>
      <c r="H174" s="3">
        <v>439.96841382252205</v>
      </c>
      <c r="I174" s="3">
        <v>-978.6831304763972</v>
      </c>
      <c r="J174" s="3">
        <f t="shared" si="13"/>
        <v>0.35840777157350745</v>
      </c>
      <c r="L174" s="3">
        <f>'7G'!$J203 + Calibration!$C$11</f>
        <v>375.66536104639511</v>
      </c>
      <c r="M174" s="3">
        <v>945.73842366294662</v>
      </c>
      <c r="N174" s="3">
        <v>-978.23705114190773</v>
      </c>
      <c r="O174" s="3">
        <f t="shared" si="11"/>
        <v>3.2418795635791997</v>
      </c>
      <c r="Q174" s="3">
        <f>'8G'!$J203 + Calibration!$C$11</f>
        <v>377.99096736909644</v>
      </c>
      <c r="R174" s="3">
        <v>1145.4411595098616</v>
      </c>
      <c r="S174" s="3">
        <v>-978.46009080915246</v>
      </c>
      <c r="T174" s="3">
        <f t="shared" si="12"/>
        <v>4.3748141734943315</v>
      </c>
    </row>
    <row r="175" spans="1:20" x14ac:dyDescent="0.25">
      <c r="A175" s="3">
        <f t="shared" si="14"/>
        <v>16.833333333333364</v>
      </c>
      <c r="B175" s="3">
        <f>'5G'!$J492 + Calibration!$C$11</f>
        <v>366.21754856848747</v>
      </c>
      <c r="C175" s="3">
        <v>423.41578249361078</v>
      </c>
      <c r="D175" s="3">
        <v>-977.96940354121409</v>
      </c>
      <c r="E175" s="3">
        <f t="shared" si="10"/>
        <v>0.26618894141077898</v>
      </c>
      <c r="G175" s="3">
        <f>'6G'!$J204 + Calibration!$C$11</f>
        <v>374.06649443556006</v>
      </c>
      <c r="H175" s="3">
        <v>437.13303563542308</v>
      </c>
      <c r="I175" s="3">
        <v>-978.46009080915246</v>
      </c>
      <c r="J175" s="3">
        <f t="shared" si="13"/>
        <v>0.34234997773285958</v>
      </c>
      <c r="L175" s="3">
        <f>'7G'!$J204 + Calibration!$C$11</f>
        <v>369.77865164609062</v>
      </c>
      <c r="M175" s="3">
        <v>933.32414174587052</v>
      </c>
      <c r="N175" s="3">
        <v>-978.46009080915246</v>
      </c>
      <c r="O175" s="3">
        <f t="shared" si="11"/>
        <v>3.1715729002172819</v>
      </c>
      <c r="Q175" s="3">
        <f>'8G'!$J204 + Calibration!$C$11</f>
        <v>371.74088811285884</v>
      </c>
      <c r="R175" s="3">
        <v>1145.8243187243345</v>
      </c>
      <c r="S175" s="3">
        <v>-978.23705114190773</v>
      </c>
      <c r="T175" s="3">
        <f t="shared" si="12"/>
        <v>4.3769841456349603</v>
      </c>
    </row>
    <row r="176" spans="1:20" x14ac:dyDescent="0.25">
      <c r="A176" s="3">
        <f t="shared" si="14"/>
        <v>16.916666666666696</v>
      </c>
      <c r="B176" s="3">
        <f>'5G'!$J493 + Calibration!$C$11</f>
        <v>374.86592410720635</v>
      </c>
      <c r="C176" s="3">
        <v>422.57283222177057</v>
      </c>
      <c r="D176" s="3">
        <v>-977.96940354121409</v>
      </c>
      <c r="E176" s="3">
        <f t="shared" si="10"/>
        <v>0.26141500270139728</v>
      </c>
      <c r="G176" s="3">
        <f>'6G'!$J205 + Calibration!$C$11</f>
        <v>376.02873090232822</v>
      </c>
      <c r="H176" s="3">
        <v>434.98719077068949</v>
      </c>
      <c r="I176" s="3">
        <v>-978.23705114190773</v>
      </c>
      <c r="J176" s="3">
        <f t="shared" si="13"/>
        <v>0.33019726575648634</v>
      </c>
      <c r="L176" s="3">
        <f>'7G'!$J205 + Calibration!$C$11</f>
        <v>375.22930123068193</v>
      </c>
      <c r="M176" s="3">
        <v>916.38858109801527</v>
      </c>
      <c r="N176" s="3">
        <v>-978.46009080915246</v>
      </c>
      <c r="O176" s="3">
        <f t="shared" si="11"/>
        <v>3.0756605655959546</v>
      </c>
      <c r="Q176" s="3">
        <f>'8G'!$J205 + Calibration!$C$11</f>
        <v>368.61584485096876</v>
      </c>
      <c r="R176" s="3">
        <v>1135.9386577272501</v>
      </c>
      <c r="S176" s="3">
        <v>-978.46009080915246</v>
      </c>
      <c r="T176" s="3">
        <f t="shared" si="12"/>
        <v>4.3209979964179022</v>
      </c>
    </row>
    <row r="177" spans="1:21" x14ac:dyDescent="0.25">
      <c r="A177" s="3">
        <f t="shared" si="14"/>
        <v>17.000000000000028</v>
      </c>
      <c r="B177" s="3">
        <f>'5G'!$J494 + Calibration!$C$11</f>
        <v>366.21754856848747</v>
      </c>
      <c r="C177" s="3">
        <v>418.43478933730694</v>
      </c>
      <c r="D177" s="3">
        <v>-978.23705114190773</v>
      </c>
      <c r="E177" s="3">
        <f t="shared" si="10"/>
        <v>0.23797973757704244</v>
      </c>
      <c r="G177" s="3">
        <f>'6G'!$J206 + Calibration!$C$11</f>
        <v>380.38926365157772</v>
      </c>
      <c r="H177" s="3">
        <v>432.53504842990651</v>
      </c>
      <c r="I177" s="3">
        <v>-978.23705114190773</v>
      </c>
      <c r="J177" s="3">
        <f t="shared" si="13"/>
        <v>0.31630987805089611</v>
      </c>
      <c r="L177" s="3">
        <f>'7G'!$J206 + Calibration!$C$11</f>
        <v>370.14202150202374</v>
      </c>
      <c r="M177" s="3">
        <v>915.92879004064775</v>
      </c>
      <c r="N177" s="3">
        <v>-978.23705114190773</v>
      </c>
      <c r="O177" s="3">
        <f t="shared" si="11"/>
        <v>3.0730565990272001</v>
      </c>
      <c r="Q177" s="3">
        <f>'8G'!$J206 + Calibration!$C$11</f>
        <v>374.50255425127324</v>
      </c>
      <c r="R177" s="3">
        <v>1122.6814255383335</v>
      </c>
      <c r="S177" s="3">
        <v>-977.96940354121409</v>
      </c>
      <c r="T177" s="3">
        <f t="shared" si="12"/>
        <v>4.245917394346602</v>
      </c>
      <c r="U177">
        <v>0</v>
      </c>
    </row>
    <row r="178" spans="1:21" x14ac:dyDescent="0.25">
      <c r="A178" s="3">
        <f t="shared" si="14"/>
        <v>17.083333333333361</v>
      </c>
      <c r="B178" s="3">
        <f>'5G'!$J495 + Calibration!$C$11</f>
        <v>377.62759751316332</v>
      </c>
      <c r="C178" s="3">
        <v>420.12076651283041</v>
      </c>
      <c r="D178" s="3">
        <v>-978.46009080915246</v>
      </c>
      <c r="E178" s="3">
        <f t="shared" si="10"/>
        <v>0.24752804899023481</v>
      </c>
      <c r="G178" s="3">
        <f>'6G'!$J207 + Calibration!$C$11</f>
        <v>377.62759751316332</v>
      </c>
      <c r="H178" s="3">
        <v>432.91828427622204</v>
      </c>
      <c r="I178" s="3">
        <v>-978.23705114190773</v>
      </c>
      <c r="J178" s="3">
        <f t="shared" si="13"/>
        <v>0.3184802841859512</v>
      </c>
      <c r="L178" s="3">
        <f>'7G'!$J207 + Calibration!$C$11</f>
        <v>370.57808131773697</v>
      </c>
      <c r="M178" s="3">
        <v>922.59568374063178</v>
      </c>
      <c r="N178" s="3">
        <v>-977.96940354121409</v>
      </c>
      <c r="O178" s="3">
        <f t="shared" si="11"/>
        <v>3.1108136802796986</v>
      </c>
      <c r="Q178" s="3">
        <f>'8G'!$J207 + Calibration!$C$11</f>
        <v>366.6536083842006</v>
      </c>
      <c r="R178" s="3">
        <v>1123.0645847528069</v>
      </c>
      <c r="S178" s="3">
        <v>-978.23705114190773</v>
      </c>
      <c r="T178" s="3">
        <f t="shared" si="12"/>
        <v>4.2480873664872325</v>
      </c>
    </row>
    <row r="179" spans="1:21" x14ac:dyDescent="0.25">
      <c r="A179" s="3">
        <f t="shared" si="14"/>
        <v>17.166666666666693</v>
      </c>
      <c r="B179" s="3">
        <f>'5G'!$J496 + Calibration!$C$11</f>
        <v>368.61584485096876</v>
      </c>
      <c r="C179" s="3">
        <v>420.96371678467062</v>
      </c>
      <c r="D179" s="3">
        <v>-978.46009080915246</v>
      </c>
      <c r="E179" s="3">
        <f t="shared" si="10"/>
        <v>0.25230198769961648</v>
      </c>
      <c r="G179" s="3">
        <f>'6G'!$J208 + Calibration!$C$11</f>
        <v>381.11601063098641</v>
      </c>
      <c r="H179" s="3">
        <v>430.0828294572807</v>
      </c>
      <c r="I179" s="3">
        <v>-978.46009080915246</v>
      </c>
      <c r="J179" s="3">
        <f t="shared" si="13"/>
        <v>0.3024220563508781</v>
      </c>
      <c r="L179" s="3">
        <f>'7G'!$J208 + Calibration!$C$11</f>
        <v>371.74088811285884</v>
      </c>
      <c r="M179" s="3">
        <v>931.25500535587412</v>
      </c>
      <c r="N179" s="3">
        <v>-978.46009080915246</v>
      </c>
      <c r="O179" s="3">
        <f t="shared" si="11"/>
        <v>3.1598546166634609</v>
      </c>
      <c r="Q179" s="3">
        <f>'8G'!$J208 + Calibration!$C$11</f>
        <v>367.01697824013371</v>
      </c>
      <c r="R179" s="3">
        <v>1120.6122891483376</v>
      </c>
      <c r="S179" s="3">
        <v>-978.23705114190773</v>
      </c>
      <c r="T179" s="3">
        <f t="shared" si="12"/>
        <v>4.2341991107927832</v>
      </c>
    </row>
    <row r="180" spans="1:21" x14ac:dyDescent="0.25">
      <c r="A180" s="3">
        <f t="shared" si="14"/>
        <v>17.250000000000025</v>
      </c>
      <c r="B180" s="3">
        <f>'5G'!$J497 + Calibration!$C$11</f>
        <v>372.90368764043819</v>
      </c>
      <c r="C180" s="3">
        <v>420.50384909546028</v>
      </c>
      <c r="D180" s="3">
        <v>-978.23705114190773</v>
      </c>
      <c r="E180" s="3">
        <f t="shared" si="10"/>
        <v>0.24969758713643439</v>
      </c>
      <c r="G180" s="3">
        <f>'6G'!$J209 + Calibration!$C$11</f>
        <v>371.74088811285884</v>
      </c>
      <c r="H180" s="3">
        <v>430.0828294572807</v>
      </c>
      <c r="I180" s="3">
        <v>-978.46009080915246</v>
      </c>
      <c r="J180" s="3">
        <f t="shared" si="13"/>
        <v>0.3024220563508781</v>
      </c>
      <c r="L180" s="3">
        <f>'7G'!$J209 + Calibration!$C$11</f>
        <v>368.97921470690187</v>
      </c>
      <c r="M180" s="3">
        <v>946.5813739347866</v>
      </c>
      <c r="N180" s="3">
        <v>-978.23705114190773</v>
      </c>
      <c r="O180" s="3">
        <f t="shared" si="11"/>
        <v>3.2466535022885799</v>
      </c>
      <c r="Q180" s="3">
        <f>'8G'!$J209 + Calibration!$C$11</f>
        <v>365.05474177336555</v>
      </c>
      <c r="R180" s="3">
        <v>1108.96440229205</v>
      </c>
      <c r="S180" s="3">
        <v>-978.6831304763972</v>
      </c>
      <c r="T180" s="3">
        <f t="shared" si="12"/>
        <v>4.1682328257065491</v>
      </c>
    </row>
    <row r="181" spans="1:21" x14ac:dyDescent="0.25">
      <c r="A181" s="3">
        <f t="shared" si="14"/>
        <v>17.333333333333357</v>
      </c>
      <c r="B181" s="3">
        <f>'5G'!$J498 + Calibration!$C$11</f>
        <v>377.99096736909644</v>
      </c>
      <c r="C181" s="3">
        <v>425.1016830372912</v>
      </c>
      <c r="D181" s="3">
        <v>-978.23705114190773</v>
      </c>
      <c r="E181" s="3">
        <f t="shared" si="10"/>
        <v>0.27573681882954232</v>
      </c>
      <c r="G181" s="3">
        <f>'6G'!$J210 + Calibration!$C$11</f>
        <v>369.77865164609062</v>
      </c>
      <c r="H181" s="3">
        <v>430.0828294572807</v>
      </c>
      <c r="I181" s="3">
        <v>-978.23705114190773</v>
      </c>
      <c r="J181" s="3">
        <f t="shared" si="13"/>
        <v>0.3024220563508781</v>
      </c>
      <c r="L181" s="3">
        <f>'7G'!$J210 + Calibration!$C$11</f>
        <v>376.82816784151703</v>
      </c>
      <c r="M181" s="3">
        <v>881.59772442388362</v>
      </c>
      <c r="N181" s="3">
        <v>-978.23705114190773</v>
      </c>
      <c r="O181" s="3">
        <f t="shared" si="11"/>
        <v>2.8786270952269333</v>
      </c>
      <c r="Q181" s="3">
        <f>'8G'!$J210 + Calibration!$C$11</f>
        <v>368.17978503525558</v>
      </c>
      <c r="R181" s="3">
        <v>1086.5879041668379</v>
      </c>
      <c r="S181" s="3">
        <v>-978.23705114190773</v>
      </c>
      <c r="T181" s="3">
        <f t="shared" si="12"/>
        <v>4.0415064526938771</v>
      </c>
    </row>
    <row r="182" spans="1:21" x14ac:dyDescent="0.25">
      <c r="A182" s="3">
        <f t="shared" si="14"/>
        <v>17.416666666666689</v>
      </c>
      <c r="B182" s="3">
        <f>'5G'!$J499 + Calibration!$C$11</f>
        <v>372.10425796879196</v>
      </c>
      <c r="C182" s="3">
        <v>420.12076651283041</v>
      </c>
      <c r="D182" s="3">
        <v>-978.95077807709083</v>
      </c>
      <c r="E182" s="3">
        <f t="shared" si="10"/>
        <v>0.24752804899023481</v>
      </c>
      <c r="G182" s="3">
        <f>'6G'!$J211 + Calibration!$C$11</f>
        <v>372.54031778450508</v>
      </c>
      <c r="H182" s="3">
        <v>430.0828294572807</v>
      </c>
      <c r="I182" s="3">
        <v>-978.23705114190773</v>
      </c>
      <c r="J182" s="3">
        <f t="shared" si="13"/>
        <v>0.3024220563508781</v>
      </c>
      <c r="L182" s="3">
        <f>'7G'!$J211 + Calibration!$C$11</f>
        <v>376.02873090232822</v>
      </c>
      <c r="M182" s="3">
        <v>881.98073037467088</v>
      </c>
      <c r="N182" s="3">
        <v>-978.23705114190773</v>
      </c>
      <c r="O182" s="3">
        <f t="shared" si="11"/>
        <v>2.8807961993787061</v>
      </c>
      <c r="Q182" s="3">
        <f>'8G'!$J211 + Calibration!$C$11</f>
        <v>376.82816784151703</v>
      </c>
      <c r="R182" s="3">
        <v>1084.135531930526</v>
      </c>
      <c r="S182" s="3">
        <v>-978.23705114190773</v>
      </c>
      <c r="T182" s="3">
        <f t="shared" si="12"/>
        <v>4.0276177630050007</v>
      </c>
    </row>
    <row r="183" spans="1:21" x14ac:dyDescent="0.25">
      <c r="A183" s="3">
        <f t="shared" si="14"/>
        <v>17.500000000000021</v>
      </c>
      <c r="B183" s="3">
        <f>'5G'!$J500 + Calibration!$C$11</f>
        <v>376.02873090232822</v>
      </c>
      <c r="C183" s="3">
        <v>415.52277930731361</v>
      </c>
      <c r="D183" s="3">
        <v>-978.23705114190773</v>
      </c>
      <c r="E183" s="3">
        <f t="shared" si="10"/>
        <v>0.22148794930827009</v>
      </c>
      <c r="G183" s="3">
        <f>'6G'!$J212 + Calibration!$C$11</f>
        <v>372.54031778450508</v>
      </c>
      <c r="H183" s="3">
        <v>427.55397864175984</v>
      </c>
      <c r="I183" s="3">
        <v>-977.74636387396936</v>
      </c>
      <c r="J183" s="3">
        <f t="shared" si="13"/>
        <v>0.28810024022273184</v>
      </c>
      <c r="L183" s="3">
        <f>'7G'!$J212 + Calibration!$C$11</f>
        <v>367.81640791178</v>
      </c>
      <c r="M183" s="3">
        <v>886.11900315466323</v>
      </c>
      <c r="N183" s="3">
        <v>-978.23705114190773</v>
      </c>
      <c r="O183" s="3">
        <f t="shared" si="11"/>
        <v>2.9042327664863454</v>
      </c>
      <c r="Q183" s="3">
        <f>'8G'!$J212 + Calibration!$C$11</f>
        <v>368.17978503525558</v>
      </c>
      <c r="R183" s="3">
        <v>1109.4241167175749</v>
      </c>
      <c r="S183" s="3">
        <v>-978.23705114190773</v>
      </c>
      <c r="T183" s="3">
        <f t="shared" si="12"/>
        <v>4.1708363582808774</v>
      </c>
    </row>
    <row r="184" spans="1:21" x14ac:dyDescent="0.25">
      <c r="A184" s="3">
        <f t="shared" si="14"/>
        <v>17.583333333333353</v>
      </c>
      <c r="B184" s="3">
        <f>'5G'!$J501 + Calibration!$C$11</f>
        <v>371.3048282971456</v>
      </c>
      <c r="C184" s="3">
        <v>410.15855030469424</v>
      </c>
      <c r="D184" s="3">
        <v>-975.78361480221588</v>
      </c>
      <c r="E184" s="3">
        <f t="shared" si="10"/>
        <v>0.19110833933947846</v>
      </c>
      <c r="G184" s="3">
        <f>'6G'!$J213 + Calibration!$C$11</f>
        <v>372.10425796879196</v>
      </c>
      <c r="H184" s="3">
        <v>432.53504842990651</v>
      </c>
      <c r="I184" s="3">
        <v>-978.6831304763972</v>
      </c>
      <c r="J184" s="3">
        <f t="shared" si="13"/>
        <v>0.31630987805089611</v>
      </c>
      <c r="L184" s="3">
        <f>'7G'!$J213 + Calibration!$C$11</f>
        <v>367.81640791178</v>
      </c>
      <c r="M184" s="3">
        <v>925.50777040246817</v>
      </c>
      <c r="N184" s="3">
        <v>-977.74636387396936</v>
      </c>
      <c r="O184" s="3">
        <f t="shared" si="11"/>
        <v>3.1273059025429002</v>
      </c>
      <c r="Q184" s="3">
        <f>'8G'!$J213 + Calibration!$C$11</f>
        <v>365.85417144501184</v>
      </c>
      <c r="R184" s="3">
        <v>1170.2697999758573</v>
      </c>
      <c r="S184" s="3">
        <v>-977.96940354121409</v>
      </c>
      <c r="T184" s="3">
        <f t="shared" si="12"/>
        <v>4.5154279342125987</v>
      </c>
    </row>
    <row r="185" spans="1:21" x14ac:dyDescent="0.25">
      <c r="A185" s="3">
        <f t="shared" si="14"/>
        <v>17.666666666666686</v>
      </c>
      <c r="B185" s="3">
        <f>'5G'!$J502 + Calibration!$C$11</f>
        <v>370.14202150202374</v>
      </c>
      <c r="C185" s="3">
        <v>410.61841799390459</v>
      </c>
      <c r="D185" s="3">
        <v>-978.23705114190773</v>
      </c>
      <c r="E185" s="3">
        <f t="shared" si="10"/>
        <v>0.19371273990266058</v>
      </c>
      <c r="G185" s="3">
        <f>'6G'!$J214 + Calibration!$C$11</f>
        <v>379.15377416421831</v>
      </c>
      <c r="H185" s="3">
        <v>442.03732031698951</v>
      </c>
      <c r="I185" s="3">
        <v>-977.96940354121409</v>
      </c>
      <c r="J185" s="3">
        <f t="shared" si="13"/>
        <v>0.37012475314404258</v>
      </c>
      <c r="L185" s="3">
        <f>'7G'!$J214 + Calibration!$C$11</f>
        <v>367.01697824013371</v>
      </c>
      <c r="M185" s="3">
        <v>973.09614483999098</v>
      </c>
      <c r="N185" s="3">
        <v>-978.23705114190773</v>
      </c>
      <c r="O185" s="3">
        <f t="shared" si="11"/>
        <v>3.396816442408892</v>
      </c>
      <c r="Q185" s="3">
        <f>'8G'!$J214 + Calibration!$C$11</f>
        <v>369.34259183037744</v>
      </c>
      <c r="R185" s="3">
        <v>1207.1297164081413</v>
      </c>
      <c r="S185" s="3">
        <v>-978.46009080915246</v>
      </c>
      <c r="T185" s="3">
        <f t="shared" si="12"/>
        <v>4.7241792541410073</v>
      </c>
    </row>
    <row r="186" spans="1:21" x14ac:dyDescent="0.25">
      <c r="A186" s="3">
        <f t="shared" si="14"/>
        <v>17.750000000000018</v>
      </c>
      <c r="B186" s="3">
        <f>'5G'!$J503 + Calibration!$C$11</f>
        <v>378.79040430828519</v>
      </c>
      <c r="C186" s="3">
        <v>413.4537195491605</v>
      </c>
      <c r="D186" s="3">
        <v>-978.23705114190773</v>
      </c>
      <c r="E186" s="3">
        <f t="shared" si="10"/>
        <v>0.20977009974887942</v>
      </c>
      <c r="G186" s="3">
        <f>'6G'!$J215 + Calibration!$C$11</f>
        <v>372.90368764043819</v>
      </c>
      <c r="H186" s="3">
        <v>447.01846673697878</v>
      </c>
      <c r="I186" s="3">
        <v>-978.23705114190773</v>
      </c>
      <c r="J186" s="3">
        <f t="shared" si="13"/>
        <v>0.39833482496663336</v>
      </c>
      <c r="L186" s="3">
        <f>'7G'!$J215 + Calibration!$C$11</f>
        <v>374.06649443556006</v>
      </c>
      <c r="M186" s="3">
        <v>1009.9559080085899</v>
      </c>
      <c r="N186" s="3">
        <v>-977.96940354121409</v>
      </c>
      <c r="O186" s="3">
        <f t="shared" si="11"/>
        <v>3.6055668943484473</v>
      </c>
      <c r="Q186" s="3">
        <f>'8G'!$J215 + Calibration!$C$11</f>
        <v>369.77865164609062</v>
      </c>
      <c r="R186" s="3">
        <v>1227.4370781433574</v>
      </c>
      <c r="S186" s="3">
        <v>-978.46009080915246</v>
      </c>
      <c r="T186" s="3">
        <f t="shared" si="12"/>
        <v>4.8391873435998614</v>
      </c>
    </row>
    <row r="187" spans="1:21" x14ac:dyDescent="0.25">
      <c r="A187" s="3">
        <f t="shared" si="14"/>
        <v>17.83333333333335</v>
      </c>
      <c r="B187" s="3">
        <f>'5G'!$J504 + Calibration!$C$11</f>
        <v>376.46479071804146</v>
      </c>
      <c r="C187" s="3">
        <v>410.15855030469424</v>
      </c>
      <c r="D187" s="3">
        <v>-978.23705114190773</v>
      </c>
      <c r="E187" s="3">
        <f t="shared" si="10"/>
        <v>0.19110833933947846</v>
      </c>
      <c r="G187" s="3">
        <f>'6G'!$J216 + Calibration!$C$11</f>
        <v>379.58983397993143</v>
      </c>
      <c r="H187" s="3">
        <v>447.01846673697878</v>
      </c>
      <c r="I187" s="3">
        <v>-977.96940354121409</v>
      </c>
      <c r="J187" s="3">
        <f t="shared" si="13"/>
        <v>0.39833482496663336</v>
      </c>
      <c r="L187" s="3">
        <f>'7G'!$J216 + Calibration!$C$11</f>
        <v>378.79040430828519</v>
      </c>
      <c r="M187" s="3">
        <v>1060.0731332616335</v>
      </c>
      <c r="N187" s="3">
        <v>-977.96940354121409</v>
      </c>
      <c r="O187" s="3">
        <f t="shared" si="11"/>
        <v>3.8893992503425854</v>
      </c>
      <c r="Q187" s="3">
        <f>'8G'!$J216 + Calibration!$C$11</f>
        <v>372.54031778450508</v>
      </c>
      <c r="R187" s="3">
        <v>1227.896869200725</v>
      </c>
      <c r="S187" s="3">
        <v>-978.23705114190773</v>
      </c>
      <c r="T187" s="3">
        <f t="shared" si="12"/>
        <v>4.8417913101686159</v>
      </c>
    </row>
    <row r="188" spans="1:21" x14ac:dyDescent="0.25">
      <c r="A188" s="3">
        <f t="shared" si="14"/>
        <v>17.916666666666682</v>
      </c>
      <c r="B188" s="3">
        <f>'5G'!$J505 + Calibration!$C$11</f>
        <v>382.71487724182151</v>
      </c>
      <c r="C188" s="3">
        <v>410.61841799390459</v>
      </c>
      <c r="D188" s="3">
        <v>-978.46009080915246</v>
      </c>
      <c r="E188" s="3">
        <f t="shared" si="10"/>
        <v>0.19371273990266058</v>
      </c>
      <c r="G188" s="3">
        <f>'6G'!$J217 + Calibration!$C$11</f>
        <v>374.86592410720635</v>
      </c>
      <c r="H188" s="3">
        <v>455.29478240143453</v>
      </c>
      <c r="I188" s="3">
        <v>-978.46009080915246</v>
      </c>
      <c r="J188" s="3">
        <f t="shared" si="13"/>
        <v>0.44520665719862634</v>
      </c>
      <c r="L188" s="3">
        <f>'7G'!$J217 + Calibration!$C$11</f>
        <v>375.66536104639511</v>
      </c>
      <c r="M188" s="3">
        <v>1069.6521136234539</v>
      </c>
      <c r="N188" s="3">
        <v>-978.46009080915246</v>
      </c>
      <c r="O188" s="3">
        <f t="shared" si="11"/>
        <v>3.9436485538582855</v>
      </c>
      <c r="Q188" s="3">
        <f>'8G'!$J217 + Calibration!$C$11</f>
        <v>367.01697824013371</v>
      </c>
      <c r="R188" s="3">
        <v>1222.9158760444213</v>
      </c>
      <c r="S188" s="3">
        <v>-978.23705114190773</v>
      </c>
      <c r="T188" s="3">
        <f t="shared" si="12"/>
        <v>4.8135821063348807</v>
      </c>
    </row>
    <row r="189" spans="1:21" x14ac:dyDescent="0.25">
      <c r="A189" s="3">
        <f t="shared" si="14"/>
        <v>18.000000000000014</v>
      </c>
      <c r="B189" s="3">
        <f>'5G'!$J506 + Calibration!$C$11</f>
        <v>371.74088811285884</v>
      </c>
      <c r="C189" s="3">
        <v>410.15855030469424</v>
      </c>
      <c r="D189" s="3">
        <v>-978.23705114190773</v>
      </c>
      <c r="E189" s="3">
        <f t="shared" si="10"/>
        <v>0.19110833933947846</v>
      </c>
      <c r="G189" s="3">
        <f>'6G'!$J218 + Calibration!$C$11</f>
        <v>373.70312457962694</v>
      </c>
      <c r="H189" s="3">
        <v>467.78561952956215</v>
      </c>
      <c r="I189" s="3">
        <v>-978.23705114190773</v>
      </c>
      <c r="J189" s="3">
        <f t="shared" si="13"/>
        <v>0.51594688099424058</v>
      </c>
      <c r="L189" s="3">
        <f>'7G'!$J218 + Calibration!$C$11</f>
        <v>379.15377416421831</v>
      </c>
      <c r="M189" s="3">
        <v>1074.1735456179188</v>
      </c>
      <c r="N189" s="3">
        <v>-978.23705114190773</v>
      </c>
      <c r="O189" s="3">
        <f t="shared" si="11"/>
        <v>3.9692550931065509</v>
      </c>
      <c r="Q189" s="3">
        <f>'8G'!$J218 + Calibration!$C$11</f>
        <v>370.57808131773697</v>
      </c>
      <c r="R189" s="3">
        <v>1207.1297164081413</v>
      </c>
      <c r="S189" s="3">
        <v>-978.23705114190773</v>
      </c>
      <c r="T189" s="3">
        <f t="shared" si="12"/>
        <v>4.7241792541410073</v>
      </c>
    </row>
    <row r="190" spans="1:21" x14ac:dyDescent="0.25">
      <c r="A190" s="3">
        <f t="shared" si="14"/>
        <v>18.083333333333346</v>
      </c>
      <c r="B190" s="3">
        <f>'5G'!$J507 + Calibration!$C$11</f>
        <v>381.11601063098641</v>
      </c>
      <c r="C190" s="3">
        <v>422.57283222177057</v>
      </c>
      <c r="D190" s="3">
        <v>-977.74636387396936</v>
      </c>
      <c r="E190" s="3">
        <f t="shared" si="10"/>
        <v>0.26141500270139728</v>
      </c>
      <c r="G190" s="3">
        <f>'6G'!$J219 + Calibration!$C$11</f>
        <v>370.14202150202374</v>
      </c>
      <c r="H190" s="3">
        <v>530.70036254599768</v>
      </c>
      <c r="I190" s="3">
        <v>-978.23705114190773</v>
      </c>
      <c r="J190" s="3">
        <f t="shared" si="13"/>
        <v>0.87225630648535257</v>
      </c>
      <c r="L190" s="3">
        <f>'7G'!$J219 + Calibration!$C$11</f>
        <v>368.97921470690187</v>
      </c>
      <c r="M190" s="3">
        <v>1059.3068914645307</v>
      </c>
      <c r="N190" s="3">
        <v>-978.46009080915246</v>
      </c>
      <c r="O190" s="3">
        <f t="shared" si="11"/>
        <v>3.8850597400557572</v>
      </c>
      <c r="Q190" s="3">
        <f>'8G'!$J219 + Calibration!$C$11</f>
        <v>365.85417144501184</v>
      </c>
      <c r="R190" s="3">
        <v>1120.6122891483376</v>
      </c>
      <c r="S190" s="3">
        <v>-978.46009080915246</v>
      </c>
      <c r="T190" s="3">
        <f t="shared" si="12"/>
        <v>4.2341991107927832</v>
      </c>
    </row>
    <row r="191" spans="1:21" x14ac:dyDescent="0.25">
      <c r="A191" s="3">
        <f t="shared" si="14"/>
        <v>18.166666666666679</v>
      </c>
      <c r="B191" s="3">
        <f>'5G'!$J508 + Calibration!$C$11</f>
        <v>369.77865164609062</v>
      </c>
      <c r="C191" s="3">
        <v>420.96371678467062</v>
      </c>
      <c r="D191" s="3">
        <v>-978.6831304763972</v>
      </c>
      <c r="E191" s="3">
        <f t="shared" si="10"/>
        <v>0.25230198769961648</v>
      </c>
      <c r="G191" s="3">
        <f>'6G'!$J220 + Calibration!$C$11</f>
        <v>375.22930123068193</v>
      </c>
      <c r="H191" s="3">
        <v>548.93889441858914</v>
      </c>
      <c r="I191" s="3">
        <v>-977.96940354121409</v>
      </c>
      <c r="J191" s="3">
        <f t="shared" si="13"/>
        <v>0.97554784836809927</v>
      </c>
      <c r="L191" s="3">
        <f>'7G'!$J220 + Calibration!$C$11</f>
        <v>377.19153769745014</v>
      </c>
      <c r="M191" s="3">
        <v>1042.2946223419378</v>
      </c>
      <c r="N191" s="3">
        <v>-978.46009080915246</v>
      </c>
      <c r="O191" s="3">
        <f t="shared" si="11"/>
        <v>3.7887129770118753</v>
      </c>
      <c r="Q191" s="3">
        <f>'8G'!$J220 + Calibration!$C$11</f>
        <v>374.86592410720635</v>
      </c>
      <c r="R191" s="3">
        <v>1050.1876255282352</v>
      </c>
      <c r="S191" s="3">
        <v>-978.23705114190773</v>
      </c>
      <c r="T191" s="3">
        <f t="shared" si="12"/>
        <v>3.8353582313453645</v>
      </c>
    </row>
    <row r="192" spans="1:21" x14ac:dyDescent="0.25">
      <c r="A192" s="3">
        <f t="shared" si="14"/>
        <v>18.250000000000011</v>
      </c>
      <c r="B192" s="3">
        <f>'5G'!$J509 + Calibration!$C$11</f>
        <v>373.26706476391382</v>
      </c>
      <c r="C192" s="3">
        <v>420.50384909546028</v>
      </c>
      <c r="D192" s="3">
        <v>-977.96940354121409</v>
      </c>
      <c r="E192" s="3">
        <f t="shared" si="10"/>
        <v>0.24969758713643439</v>
      </c>
      <c r="G192" s="3">
        <f>'6G'!$J221 + Calibration!$C$11</f>
        <v>366.6536083842006</v>
      </c>
      <c r="H192" s="3">
        <v>570.85544822274846</v>
      </c>
      <c r="I192" s="3">
        <v>-978.23705114190773</v>
      </c>
      <c r="J192" s="3">
        <f t="shared" si="13"/>
        <v>1.0996693868231646</v>
      </c>
      <c r="L192" s="3">
        <f>'7G'!$J221 + Calibration!$C$11</f>
        <v>380.38926365157772</v>
      </c>
      <c r="M192" s="3">
        <v>1007.5037656678066</v>
      </c>
      <c r="N192" s="3">
        <v>-978.23705114190773</v>
      </c>
      <c r="O192" s="3">
        <f t="shared" si="11"/>
        <v>3.5916795066428562</v>
      </c>
      <c r="Q192" s="3">
        <f>'8G'!$J221 + Calibration!$C$11</f>
        <v>373.26706476391382</v>
      </c>
      <c r="R192" s="3">
        <v>1037.3136291856342</v>
      </c>
      <c r="S192" s="3">
        <v>-978.23705114190773</v>
      </c>
      <c r="T192" s="3">
        <f t="shared" si="12"/>
        <v>3.7624480354091192</v>
      </c>
    </row>
    <row r="193" spans="1:20" x14ac:dyDescent="0.25">
      <c r="A193" s="3">
        <f t="shared" si="14"/>
        <v>18.333333333333343</v>
      </c>
      <c r="B193" s="3">
        <f>'5G'!$J510 + Calibration!$C$11</f>
        <v>371.74088811285884</v>
      </c>
      <c r="C193" s="3">
        <v>419.66089882362007</v>
      </c>
      <c r="D193" s="3">
        <v>-978.23705114190773</v>
      </c>
      <c r="E193" s="3">
        <f t="shared" si="10"/>
        <v>0.24492364842705272</v>
      </c>
      <c r="G193" s="3">
        <f>'6G'!$J222 + Calibration!$C$11</f>
        <v>376.46479071804146</v>
      </c>
      <c r="H193" s="3">
        <v>582.50348834272177</v>
      </c>
      <c r="I193" s="3">
        <v>-977.96940354121409</v>
      </c>
      <c r="J193" s="3">
        <f t="shared" si="13"/>
        <v>1.165636539898254</v>
      </c>
      <c r="L193" s="3">
        <f>'7G'!$J222 + Calibration!$C$11</f>
        <v>374.06649443556006</v>
      </c>
      <c r="M193" s="3">
        <v>944.51246744031937</v>
      </c>
      <c r="N193" s="3">
        <v>-978.46009080915246</v>
      </c>
      <c r="O193" s="3">
        <f t="shared" si="11"/>
        <v>3.2349365207180458</v>
      </c>
      <c r="Q193" s="3">
        <f>'8G'!$J222 + Calibration!$C$11</f>
        <v>366.6536083842006</v>
      </c>
      <c r="R193" s="3">
        <v>1099.002186083914</v>
      </c>
      <c r="S193" s="3">
        <v>-978.23705114190773</v>
      </c>
      <c r="T193" s="3">
        <f t="shared" si="12"/>
        <v>4.111813116055794</v>
      </c>
    </row>
    <row r="194" spans="1:20" x14ac:dyDescent="0.25">
      <c r="A194" s="3">
        <f t="shared" si="14"/>
        <v>18.416666666666675</v>
      </c>
      <c r="B194" s="3">
        <f>'5G'!$J511 + Calibration!$C$11</f>
        <v>372.54031778450508</v>
      </c>
      <c r="C194" s="3">
        <v>420.50384909546028</v>
      </c>
      <c r="D194" s="3">
        <v>-977.96940354121409</v>
      </c>
      <c r="E194" s="3">
        <f t="shared" si="10"/>
        <v>0.24969758713643439</v>
      </c>
      <c r="G194" s="3">
        <f>'6G'!$J223 + Calibration!$C$11</f>
        <v>369.77865164609062</v>
      </c>
      <c r="H194" s="3">
        <v>580.81758779904135</v>
      </c>
      <c r="I194" s="3">
        <v>-978.46009080915246</v>
      </c>
      <c r="J194" s="3">
        <f t="shared" si="13"/>
        <v>1.1560886624794906</v>
      </c>
      <c r="L194" s="3">
        <f>'7G'!$J223 + Calibration!$C$11</f>
        <v>376.46479071804146</v>
      </c>
      <c r="M194" s="3">
        <v>929.18609886140689</v>
      </c>
      <c r="N194" s="3">
        <v>-978.23705114190773</v>
      </c>
      <c r="O194" s="3">
        <f t="shared" si="11"/>
        <v>3.1481376350929273</v>
      </c>
      <c r="Q194" s="3">
        <f>'8G'!$J223 + Calibration!$C$11</f>
        <v>371.3048282971456</v>
      </c>
      <c r="R194" s="3">
        <v>1156.1695408832577</v>
      </c>
      <c r="S194" s="3">
        <v>-978.46009080915246</v>
      </c>
      <c r="T194" s="3">
        <f t="shared" si="12"/>
        <v>4.4355729594374882</v>
      </c>
    </row>
    <row r="195" spans="1:20" x14ac:dyDescent="0.25">
      <c r="A195" s="3">
        <f t="shared" si="14"/>
        <v>18.500000000000007</v>
      </c>
      <c r="B195" s="3">
        <f>'5G'!$J512 + Calibration!$C$11</f>
        <v>378.42702718480956</v>
      </c>
      <c r="C195" s="3">
        <v>420.50384909546028</v>
      </c>
      <c r="D195" s="3">
        <v>-978.46009080915246</v>
      </c>
      <c r="E195" s="3">
        <f t="shared" ref="E195:E212" si="15">(C195-$B$213)/(7*35314.6667/1400)</f>
        <v>0.24969758713643439</v>
      </c>
      <c r="G195" s="3">
        <f>'6G'!$J224 + Calibration!$C$11</f>
        <v>378.42702718480956</v>
      </c>
      <c r="H195" s="3">
        <v>565.1082132693416</v>
      </c>
      <c r="I195" s="3">
        <v>-977.96940354121409</v>
      </c>
      <c r="J195" s="3">
        <f t="shared" si="13"/>
        <v>1.0671206727025986</v>
      </c>
      <c r="L195" s="3">
        <f>'7G'!$J224 + Calibration!$C$11</f>
        <v>374.50255425127324</v>
      </c>
      <c r="M195" s="3">
        <v>923.43863401247222</v>
      </c>
      <c r="N195" s="3">
        <v>-978.23705114190773</v>
      </c>
      <c r="O195" s="3">
        <f t="shared" ref="O195:O212" si="16">(M195-$L$213)/(7*35314.6667/1400)</f>
        <v>3.1155876189890819</v>
      </c>
      <c r="Q195" s="3">
        <f>'8G'!$J224 + Calibration!$C$11</f>
        <v>372.90368764043819</v>
      </c>
      <c r="R195" s="3">
        <v>1204.6775740673581</v>
      </c>
      <c r="S195" s="3">
        <v>-978.46009080915246</v>
      </c>
      <c r="T195" s="3">
        <f t="shared" ref="T195:T212" si="17">(R195-$Q$213)/(7*35314.6667/1400)</f>
        <v>4.7102918664354156</v>
      </c>
    </row>
    <row r="196" spans="1:20" x14ac:dyDescent="0.25">
      <c r="A196" s="3">
        <f t="shared" si="14"/>
        <v>18.583333333333339</v>
      </c>
      <c r="B196" s="3">
        <f>'5G'!$J513 + Calibration!$C$11</f>
        <v>372.54031778450508</v>
      </c>
      <c r="C196" s="3">
        <v>420.96371678467062</v>
      </c>
      <c r="D196" s="3">
        <v>-978.46009080915246</v>
      </c>
      <c r="E196" s="3">
        <f t="shared" si="15"/>
        <v>0.25230198769961648</v>
      </c>
      <c r="G196" s="3">
        <f>'6G'!$J225 + Calibration!$C$11</f>
        <v>372.54031778450508</v>
      </c>
      <c r="H196" s="3">
        <v>533.99568505414982</v>
      </c>
      <c r="I196" s="3">
        <v>-978.23705114190773</v>
      </c>
      <c r="J196" s="3">
        <f t="shared" ref="J196:J212" si="18">(H196-$G$213)/(7*35314.6667/1400)</f>
        <v>0.89091893488361029</v>
      </c>
      <c r="L196" s="3">
        <f>'7G'!$J225 + Calibration!$C$11</f>
        <v>378.42702718480956</v>
      </c>
      <c r="M196" s="3">
        <v>980.146274386291</v>
      </c>
      <c r="N196" s="3">
        <v>-978.46009080915246</v>
      </c>
      <c r="O196" s="3">
        <f t="shared" si="16"/>
        <v>3.4367439297964482</v>
      </c>
      <c r="Q196" s="3">
        <f>'8G'!$J225 + Calibration!$C$11</f>
        <v>375.22930123068193</v>
      </c>
      <c r="R196" s="3">
        <v>1216.7086967699613</v>
      </c>
      <c r="S196" s="3">
        <v>-978.23705114190773</v>
      </c>
      <c r="T196" s="3">
        <f t="shared" si="17"/>
        <v>4.7784285576567047</v>
      </c>
    </row>
    <row r="197" spans="1:20" x14ac:dyDescent="0.25">
      <c r="A197" s="3">
        <f t="shared" ref="A197:A212" si="19">1/12+A196</f>
        <v>18.666666666666671</v>
      </c>
      <c r="B197" s="3">
        <f>'5G'!$J514 + Calibration!$C$11</f>
        <v>374.06649443556006</v>
      </c>
      <c r="C197" s="3">
        <v>420.12076651283041</v>
      </c>
      <c r="D197" s="3">
        <v>-977.96940354121409</v>
      </c>
      <c r="E197" s="3">
        <f t="shared" si="15"/>
        <v>0.24752804899023481</v>
      </c>
      <c r="G197" s="3">
        <f>'6G'!$J226 + Calibration!$C$11</f>
        <v>378.79040430828519</v>
      </c>
      <c r="H197" s="3">
        <v>518.28608062892135</v>
      </c>
      <c r="I197" s="3">
        <v>-978.23705114190773</v>
      </c>
      <c r="J197" s="3">
        <f t="shared" si="18"/>
        <v>0.80194964312343375</v>
      </c>
      <c r="L197" s="3">
        <f>'7G'!$J226 + Calibration!$C$11</f>
        <v>373.26706476391382</v>
      </c>
      <c r="M197" s="3">
        <v>969.80082233183953</v>
      </c>
      <c r="N197" s="3">
        <v>-978.46009080915246</v>
      </c>
      <c r="O197" s="3">
        <f t="shared" si="16"/>
        <v>3.3781538140106382</v>
      </c>
      <c r="Q197" s="3">
        <f>'8G'!$J226 + Calibration!$C$11</f>
        <v>370.94145117367003</v>
      </c>
      <c r="R197" s="3">
        <v>1232.801307145977</v>
      </c>
      <c r="S197" s="3">
        <v>-977.96940354121409</v>
      </c>
      <c r="T197" s="3">
        <f t="shared" si="17"/>
        <v>4.8695669535686541</v>
      </c>
    </row>
    <row r="198" spans="1:20" x14ac:dyDescent="0.25">
      <c r="A198" s="3">
        <f t="shared" si="19"/>
        <v>18.750000000000004</v>
      </c>
      <c r="B198" s="3">
        <f>'5G'!$J515 + Calibration!$C$11</f>
        <v>370.14202150202374</v>
      </c>
      <c r="C198" s="3">
        <v>420.50384909546028</v>
      </c>
      <c r="D198" s="3">
        <v>-978.6831304763972</v>
      </c>
      <c r="E198" s="3">
        <f t="shared" si="15"/>
        <v>0.24969758713643439</v>
      </c>
      <c r="G198" s="3">
        <f>'6G'!$J227 + Calibration!$C$11</f>
        <v>382.71487724182151</v>
      </c>
      <c r="H198" s="3">
        <v>512.078901354462</v>
      </c>
      <c r="I198" s="3">
        <v>-977.96940354121409</v>
      </c>
      <c r="J198" s="3">
        <f t="shared" si="18"/>
        <v>0.76679609444526176</v>
      </c>
      <c r="L198" s="3">
        <f>'7G'!$J227 + Calibration!$C$11</f>
        <v>376.02873090232822</v>
      </c>
      <c r="M198" s="3">
        <v>956.16035429660747</v>
      </c>
      <c r="N198" s="3">
        <v>-978.23705114190773</v>
      </c>
      <c r="O198" s="3">
        <f t="shared" si="16"/>
        <v>3.3009028058042826</v>
      </c>
      <c r="Q198" s="3">
        <f>'8G'!$J227 + Calibration!$C$11</f>
        <v>368.97921470690187</v>
      </c>
      <c r="R198" s="3">
        <v>1227.4370781433574</v>
      </c>
      <c r="S198" s="3">
        <v>-977.96940354121409</v>
      </c>
      <c r="T198" s="3">
        <f t="shared" si="17"/>
        <v>4.8391873435998614</v>
      </c>
    </row>
    <row r="199" spans="1:20" x14ac:dyDescent="0.25">
      <c r="A199" s="3">
        <f t="shared" si="19"/>
        <v>18.833333333333336</v>
      </c>
      <c r="B199" s="3">
        <f>'5G'!$J516 + Calibration!$C$11</f>
        <v>373.26706476391382</v>
      </c>
      <c r="C199" s="3">
        <v>420.50384909546028</v>
      </c>
      <c r="D199" s="3">
        <v>-977.96940354121409</v>
      </c>
      <c r="E199" s="3">
        <f t="shared" si="15"/>
        <v>0.24969758713643439</v>
      </c>
      <c r="G199" s="3">
        <f>'6G'!$J228 + Calibration!$C$11</f>
        <v>370.94145117367003</v>
      </c>
      <c r="H199" s="3">
        <v>507.09790819815839</v>
      </c>
      <c r="I199" s="3">
        <v>-978.6831304763972</v>
      </c>
      <c r="J199" s="3">
        <f t="shared" si="18"/>
        <v>0.73858689061152649</v>
      </c>
      <c r="L199" s="3">
        <f>'7G'!$J228 + Calibration!$C$11</f>
        <v>370.94145117367003</v>
      </c>
      <c r="M199" s="3">
        <v>972.71290899367546</v>
      </c>
      <c r="N199" s="3">
        <v>-978.46009080915246</v>
      </c>
      <c r="O199" s="3">
        <f t="shared" si="16"/>
        <v>3.3946460362738367</v>
      </c>
      <c r="Q199" s="3">
        <f>'8G'!$J228 + Calibration!$C$11</f>
        <v>368.97921470690187</v>
      </c>
      <c r="R199" s="3">
        <v>1239.4684307414893</v>
      </c>
      <c r="S199" s="3">
        <v>-978.23705114190773</v>
      </c>
      <c r="T199" s="3">
        <f t="shared" si="17"/>
        <v>4.9073253368044343</v>
      </c>
    </row>
    <row r="200" spans="1:20" x14ac:dyDescent="0.25">
      <c r="A200" s="3">
        <f t="shared" si="19"/>
        <v>18.916666666666668</v>
      </c>
      <c r="B200" s="3">
        <f>'5G'!$J517 + Calibration!$C$11</f>
        <v>374.86592410720635</v>
      </c>
      <c r="C200" s="3">
        <v>425.1016830372912</v>
      </c>
      <c r="D200" s="3">
        <v>-977.96940354121409</v>
      </c>
      <c r="E200" s="3">
        <f t="shared" si="15"/>
        <v>0.27573681882954232</v>
      </c>
      <c r="G200" s="3">
        <f>'6G'!$J229 + Calibration!$C$11</f>
        <v>376.82816784151703</v>
      </c>
      <c r="H200" s="3">
        <v>502.11668514632584</v>
      </c>
      <c r="I200" s="3">
        <v>-977.96940354121409</v>
      </c>
      <c r="J200" s="3">
        <f t="shared" si="18"/>
        <v>0.71037638479450538</v>
      </c>
      <c r="L200" s="3">
        <f>'7G'!$J229 + Calibration!$C$11</f>
        <v>383.87768403694338</v>
      </c>
      <c r="M200" s="3">
        <v>1030.2634996393347</v>
      </c>
      <c r="N200" s="3">
        <v>-977.96940354121409</v>
      </c>
      <c r="O200" s="3">
        <f t="shared" si="16"/>
        <v>3.7205762857905862</v>
      </c>
      <c r="Q200" s="3">
        <f>'8G'!$J229 + Calibration!$C$11</f>
        <v>365.41811162929866</v>
      </c>
      <c r="R200" s="3">
        <v>1207.9726666799813</v>
      </c>
      <c r="S200" s="3">
        <v>-978.23705114190773</v>
      </c>
      <c r="T200" s="3">
        <f t="shared" si="17"/>
        <v>4.7289531928503878</v>
      </c>
    </row>
    <row r="201" spans="1:20" x14ac:dyDescent="0.25">
      <c r="A201" s="3">
        <f t="shared" si="19"/>
        <v>19</v>
      </c>
      <c r="B201" s="3">
        <f>'5G'!$J518 + Calibration!$C$11</f>
        <v>368.97921470690187</v>
      </c>
      <c r="C201" s="3">
        <v>424.64196861176652</v>
      </c>
      <c r="D201" s="3">
        <v>-978.6831304763972</v>
      </c>
      <c r="E201" s="3">
        <f t="shared" si="15"/>
        <v>0.27313328625521571</v>
      </c>
      <c r="G201" s="3">
        <f>'6G'!$J230 + Calibration!$C$11</f>
        <v>381.11601063098641</v>
      </c>
      <c r="H201" s="3">
        <v>497.13569199002245</v>
      </c>
      <c r="I201" s="3">
        <v>-978.23705114190773</v>
      </c>
      <c r="J201" s="3">
        <f t="shared" si="18"/>
        <v>0.68216718096077145</v>
      </c>
      <c r="L201" s="3">
        <f>'7G'!$J230 + Calibration!$C$11</f>
        <v>370.57808131773697</v>
      </c>
      <c r="M201" s="3">
        <v>1010.7988582804298</v>
      </c>
      <c r="N201" s="3">
        <v>-978.23705114190773</v>
      </c>
      <c r="O201" s="3">
        <f t="shared" si="16"/>
        <v>3.6103408330578279</v>
      </c>
      <c r="Q201" s="3">
        <f>'8G'!$J230 + Calibration!$C$11</f>
        <v>369.77865164609062</v>
      </c>
      <c r="R201" s="3">
        <v>1193.0295339473848</v>
      </c>
      <c r="S201" s="3">
        <v>-977.96940354121409</v>
      </c>
      <c r="T201" s="3">
        <f t="shared" si="17"/>
        <v>4.6443247133603265</v>
      </c>
    </row>
    <row r="202" spans="1:20" x14ac:dyDescent="0.25">
      <c r="A202" s="3">
        <f t="shared" si="19"/>
        <v>19.083333333333332</v>
      </c>
      <c r="B202" s="3">
        <f>'5G'!$J519 + Calibration!$C$11</f>
        <v>378.79040430828519</v>
      </c>
      <c r="C202" s="3">
        <v>424.64196861176652</v>
      </c>
      <c r="D202" s="3">
        <v>-977.96940354121409</v>
      </c>
      <c r="E202" s="3">
        <f t="shared" si="15"/>
        <v>0.27313328625521571</v>
      </c>
      <c r="G202" s="3">
        <f>'6G'!$J231 + Calibration!$C$11</f>
        <v>382.35148558326097</v>
      </c>
      <c r="H202" s="3">
        <v>486.79031656741358</v>
      </c>
      <c r="I202" s="3">
        <v>-978.23705114190773</v>
      </c>
      <c r="J202" s="3">
        <f t="shared" si="18"/>
        <v>0.62357749916938776</v>
      </c>
      <c r="L202" s="3">
        <f>'7G'!$J231 + Calibration!$C$11</f>
        <v>369.34259183037744</v>
      </c>
      <c r="M202" s="3">
        <v>1067.9662130797735</v>
      </c>
      <c r="N202" s="3">
        <v>-978.46009080915246</v>
      </c>
      <c r="O202" s="3">
        <f t="shared" si="16"/>
        <v>3.9341006764395221</v>
      </c>
      <c r="Q202" s="3">
        <f>'8G'!$J231 + Calibration!$C$11</f>
        <v>371.74088811285884</v>
      </c>
      <c r="R202" s="3">
        <v>1212.5706538854981</v>
      </c>
      <c r="S202" s="3">
        <v>-978.23705114190773</v>
      </c>
      <c r="T202" s="3">
        <f t="shared" si="17"/>
        <v>4.7549932925323519</v>
      </c>
    </row>
    <row r="203" spans="1:20" x14ac:dyDescent="0.25">
      <c r="A203" s="3">
        <f t="shared" si="19"/>
        <v>19.166666666666664</v>
      </c>
      <c r="B203" s="3">
        <f>'5G'!$J520 + Calibration!$C$11</f>
        <v>366.21754856848747</v>
      </c>
      <c r="C203" s="3">
        <v>422.57283222177057</v>
      </c>
      <c r="D203" s="3">
        <v>-978.46009080915246</v>
      </c>
      <c r="E203" s="3">
        <f t="shared" si="15"/>
        <v>0.26141500270139728</v>
      </c>
      <c r="G203" s="3">
        <f>'6G'!$J232 + Calibration!$C$11</f>
        <v>376.82816784151703</v>
      </c>
      <c r="H203" s="3">
        <v>477.28804468033081</v>
      </c>
      <c r="I203" s="3">
        <v>-977.96940354121409</v>
      </c>
      <c r="J203" s="3">
        <f t="shared" si="18"/>
        <v>0.56976262407624256</v>
      </c>
      <c r="L203" s="3">
        <f>'7G'!$J232 + Calibration!$C$11</f>
        <v>374.86592410720635</v>
      </c>
      <c r="M203" s="3">
        <v>1079.5377746205384</v>
      </c>
      <c r="N203" s="3">
        <v>-978.46009080915246</v>
      </c>
      <c r="O203" s="3">
        <f t="shared" si="16"/>
        <v>3.9996347030753441</v>
      </c>
      <c r="Q203" s="3">
        <f>'8G'!$J232 + Calibration!$C$11</f>
        <v>370.57808131773697</v>
      </c>
      <c r="R203" s="3">
        <v>1227.896869200725</v>
      </c>
      <c r="S203" s="3">
        <v>-978.23705114190773</v>
      </c>
      <c r="T203" s="3">
        <f t="shared" si="17"/>
        <v>4.8417913101686159</v>
      </c>
    </row>
    <row r="204" spans="1:20" x14ac:dyDescent="0.25">
      <c r="A204" s="3">
        <f t="shared" si="19"/>
        <v>19.249999999999996</v>
      </c>
      <c r="B204" s="3">
        <f>'5G'!$J521 + Calibration!$C$11</f>
        <v>367.38034809606688</v>
      </c>
      <c r="C204" s="3">
        <v>430.0828294572807</v>
      </c>
      <c r="D204" s="3">
        <v>-978.23705114190773</v>
      </c>
      <c r="E204" s="3">
        <f t="shared" si="15"/>
        <v>0.30394689065213437</v>
      </c>
      <c r="G204" s="3">
        <f>'6G'!$J233 + Calibration!$C$11</f>
        <v>376.46479071804146</v>
      </c>
      <c r="H204" s="3">
        <v>472.30689826034131</v>
      </c>
      <c r="I204" s="3">
        <v>-978.23705114190773</v>
      </c>
      <c r="J204" s="3">
        <f t="shared" si="18"/>
        <v>0.54155255225365051</v>
      </c>
      <c r="L204" s="3">
        <f>'7G'!$J233 + Calibration!$C$11</f>
        <v>364.25531210171926</v>
      </c>
      <c r="M204" s="3">
        <v>1087.0476185923624</v>
      </c>
      <c r="N204" s="3">
        <v>-978.46009080915246</v>
      </c>
      <c r="O204" s="3">
        <f t="shared" si="16"/>
        <v>4.0421657230372228</v>
      </c>
      <c r="Q204" s="3">
        <f>'8G'!$J233 + Calibration!$C$11</f>
        <v>377.19153769745014</v>
      </c>
      <c r="R204" s="3">
        <v>1232.4183011951898</v>
      </c>
      <c r="S204" s="3">
        <v>-977.74636387396936</v>
      </c>
      <c r="T204" s="3">
        <f t="shared" si="17"/>
        <v>4.8673978494168813</v>
      </c>
    </row>
    <row r="205" spans="1:20" x14ac:dyDescent="0.25">
      <c r="A205" s="3">
        <f t="shared" si="19"/>
        <v>19.333333333333329</v>
      </c>
      <c r="B205" s="3">
        <f>'5G'!$J522 + Calibration!$C$11</f>
        <v>369.34259183037744</v>
      </c>
      <c r="C205" s="3">
        <v>437.51604158621012</v>
      </c>
      <c r="D205" s="3">
        <v>-978.6831304763972</v>
      </c>
      <c r="E205" s="3">
        <f t="shared" si="15"/>
        <v>0.34604391618588759</v>
      </c>
      <c r="G205" s="3">
        <f>'6G'!$J234 + Calibration!$C$11</f>
        <v>371.74088811285884</v>
      </c>
      <c r="H205" s="3">
        <v>476.82833025480636</v>
      </c>
      <c r="I205" s="3">
        <v>-977.74636387396936</v>
      </c>
      <c r="J205" s="3">
        <f t="shared" si="18"/>
        <v>0.56715909150191723</v>
      </c>
      <c r="L205" s="3">
        <f>'7G'!$J234 + Calibration!$C$11</f>
        <v>367.81640791178</v>
      </c>
      <c r="M205" s="3">
        <v>1036.4706789137942</v>
      </c>
      <c r="N205" s="3">
        <v>-978.46009080915246</v>
      </c>
      <c r="O205" s="3">
        <f t="shared" si="16"/>
        <v>3.7557298344687595</v>
      </c>
      <c r="Q205" s="3">
        <f>'8G'!$J234 + Calibration!$C$11</f>
        <v>368.61584485096876</v>
      </c>
      <c r="R205" s="3">
        <v>1237.3992943514934</v>
      </c>
      <c r="S205" s="3">
        <v>-978.46009080915246</v>
      </c>
      <c r="T205" s="3">
        <f t="shared" si="17"/>
        <v>4.8956070532506164</v>
      </c>
    </row>
    <row r="206" spans="1:20" x14ac:dyDescent="0.25">
      <c r="A206" s="3">
        <f t="shared" si="19"/>
        <v>19.416666666666661</v>
      </c>
      <c r="B206" s="3">
        <f>'5G'!$J523 + Calibration!$C$11</f>
        <v>379.15377416421831</v>
      </c>
      <c r="C206" s="3">
        <v>437.13303563542308</v>
      </c>
      <c r="D206" s="3">
        <v>-978.46009080915246</v>
      </c>
      <c r="E206" s="3">
        <f t="shared" si="15"/>
        <v>0.3438748120341158</v>
      </c>
      <c r="G206" s="3">
        <f>'6G'!$J235 + Calibration!$C$11</f>
        <v>375.22930123068193</v>
      </c>
      <c r="H206" s="3">
        <v>493.84044611371337</v>
      </c>
      <c r="I206" s="3">
        <v>-978.23705114190773</v>
      </c>
      <c r="J206" s="3">
        <f t="shared" si="18"/>
        <v>0.66350498655694268</v>
      </c>
      <c r="L206" s="3">
        <f>'7G'!$J235 + Calibration!$C$11</f>
        <v>376.46479071804146</v>
      </c>
      <c r="M206" s="3">
        <v>1020.3012834311987</v>
      </c>
      <c r="N206" s="3">
        <v>-977.96940354121409</v>
      </c>
      <c r="O206" s="3">
        <f t="shared" si="16"/>
        <v>3.6641565761398311</v>
      </c>
      <c r="Q206" s="3">
        <f>'8G'!$J235 + Calibration!$C$11</f>
        <v>368.97921470690187</v>
      </c>
      <c r="R206" s="3">
        <v>1252.2659485048814</v>
      </c>
      <c r="S206" s="3">
        <v>-978.23705114190773</v>
      </c>
      <c r="T206" s="3">
        <f t="shared" si="17"/>
        <v>4.9798024063014097</v>
      </c>
    </row>
    <row r="207" spans="1:20" x14ac:dyDescent="0.25">
      <c r="A207" s="3">
        <f t="shared" si="19"/>
        <v>19.499999999999993</v>
      </c>
      <c r="B207" s="3">
        <f>'5G'!$J524 + Calibration!$C$11</f>
        <v>370.57808131773697</v>
      </c>
      <c r="C207" s="3">
        <v>437.13303563542308</v>
      </c>
      <c r="D207" s="3">
        <v>-978.23705114190773</v>
      </c>
      <c r="E207" s="3">
        <f t="shared" si="15"/>
        <v>0.3438748120341158</v>
      </c>
      <c r="G207" s="3">
        <f>'6G'!$J236 + Calibration!$C$11</f>
        <v>368.97921470690187</v>
      </c>
      <c r="H207" s="3">
        <v>527.78850577969024</v>
      </c>
      <c r="I207" s="3">
        <v>-977.96940354121409</v>
      </c>
      <c r="J207" s="3">
        <f t="shared" si="18"/>
        <v>0.85576538620543707</v>
      </c>
      <c r="L207" s="3">
        <f>'7G'!$J236 + Calibration!$C$11</f>
        <v>368.17978503525558</v>
      </c>
      <c r="M207" s="3">
        <v>1019.0750973130428</v>
      </c>
      <c r="N207" s="3">
        <v>-978.6831304763972</v>
      </c>
      <c r="O207" s="3">
        <f t="shared" si="16"/>
        <v>3.657212231295393</v>
      </c>
      <c r="Q207" s="3">
        <f>'8G'!$J236 + Calibration!$C$11</f>
        <v>370.94145117367003</v>
      </c>
      <c r="R207" s="3">
        <v>1276.3281939100882</v>
      </c>
      <c r="S207" s="3">
        <v>-978.46009080915246</v>
      </c>
      <c r="T207" s="3">
        <f t="shared" si="17"/>
        <v>5.1160757887439905</v>
      </c>
    </row>
    <row r="208" spans="1:20" x14ac:dyDescent="0.25">
      <c r="A208" s="3">
        <f t="shared" si="19"/>
        <v>19.583333333333325</v>
      </c>
      <c r="B208" s="3">
        <f>'5G'!$J525 + Calibration!$C$11</f>
        <v>370.57808131773697</v>
      </c>
      <c r="C208" s="3">
        <v>461.96167610141833</v>
      </c>
      <c r="D208" s="3">
        <v>-978.46009080915246</v>
      </c>
      <c r="E208" s="3">
        <f t="shared" si="15"/>
        <v>0.48448857275237989</v>
      </c>
      <c r="G208" s="3">
        <f>'6G'!$J237 + Calibration!$C$11</f>
        <v>373.26706476391382</v>
      </c>
      <c r="H208" s="3">
        <v>536.06459154861727</v>
      </c>
      <c r="I208" s="3">
        <v>-977.96940354121409</v>
      </c>
      <c r="J208" s="3">
        <f t="shared" si="18"/>
        <v>0.90263591645414543</v>
      </c>
      <c r="L208" s="3">
        <f>'7G'!$J237 + Calibration!$C$11</f>
        <v>378.42702718480956</v>
      </c>
      <c r="M208" s="3">
        <v>1009.9559080085899</v>
      </c>
      <c r="N208" s="3">
        <v>-978.46009080915246</v>
      </c>
      <c r="O208" s="3">
        <f t="shared" si="16"/>
        <v>3.6055668943484473</v>
      </c>
      <c r="Q208" s="3">
        <f>'8G'!$J237 + Calibration!$C$11</f>
        <v>366.6536083842006</v>
      </c>
      <c r="R208" s="3">
        <v>1260.1590283230209</v>
      </c>
      <c r="S208" s="3">
        <v>-978.6831304763972</v>
      </c>
      <c r="T208" s="3">
        <f t="shared" si="17"/>
        <v>5.0245038323983442</v>
      </c>
    </row>
    <row r="209" spans="1:20" x14ac:dyDescent="0.25">
      <c r="A209" s="3">
        <f t="shared" si="19"/>
        <v>19.666666666666657</v>
      </c>
      <c r="B209" s="3">
        <f>'5G'!$J526 + Calibration!$C$11</f>
        <v>376.46479071804146</v>
      </c>
      <c r="C209" s="3">
        <v>481.42608756479422</v>
      </c>
      <c r="D209" s="3">
        <v>-977.96940354121409</v>
      </c>
      <c r="E209" s="3">
        <f t="shared" si="15"/>
        <v>0.5947227235018524</v>
      </c>
      <c r="G209" s="3">
        <f>'6G'!$J238 + Calibration!$C$11</f>
        <v>367.01697824013371</v>
      </c>
      <c r="H209" s="3">
        <v>526.17916044706158</v>
      </c>
      <c r="I209" s="3">
        <v>-978.23705114190773</v>
      </c>
      <c r="J209" s="3">
        <f t="shared" si="18"/>
        <v>0.84665106922037159</v>
      </c>
      <c r="L209" s="3">
        <f>'7G'!$J238 + Calibration!$C$11</f>
        <v>366.21754856848747</v>
      </c>
      <c r="M209" s="3">
        <v>1007.5037656678066</v>
      </c>
      <c r="N209" s="3">
        <v>-978.46009080915246</v>
      </c>
      <c r="O209" s="3">
        <f t="shared" si="16"/>
        <v>3.5916795066428562</v>
      </c>
      <c r="Q209" s="3">
        <f>'8G'!$J238 + Calibration!$C$11</f>
        <v>374.86592410720635</v>
      </c>
      <c r="R209" s="3">
        <v>1242.380287507797</v>
      </c>
      <c r="S209" s="3">
        <v>-978.23705114190773</v>
      </c>
      <c r="T209" s="3">
        <f t="shared" si="17"/>
        <v>4.9238162570843516</v>
      </c>
    </row>
    <row r="210" spans="1:20" x14ac:dyDescent="0.25">
      <c r="A210" s="3">
        <f t="shared" si="19"/>
        <v>19.749999999999989</v>
      </c>
      <c r="B210" s="3">
        <f>'5G'!$J527 + Calibration!$C$11</f>
        <v>369.34259183037744</v>
      </c>
      <c r="C210" s="3">
        <v>476.82833025480636</v>
      </c>
      <c r="D210" s="3">
        <v>-978.46009080915246</v>
      </c>
      <c r="E210" s="3">
        <f t="shared" si="15"/>
        <v>0.56868392580317351</v>
      </c>
      <c r="G210" s="3">
        <f>'6G'!$J239 + Calibration!$C$11</f>
        <v>368.61584485096876</v>
      </c>
      <c r="H210" s="3">
        <v>515.83393828813837</v>
      </c>
      <c r="I210" s="3">
        <v>-978.46009080915246</v>
      </c>
      <c r="J210" s="3">
        <f t="shared" si="18"/>
        <v>0.78806225541784347</v>
      </c>
      <c r="L210" s="3">
        <f>'7G'!$J239 + Calibration!$C$11</f>
        <v>371.3048282971456</v>
      </c>
      <c r="M210" s="3">
        <v>990.10826069889822</v>
      </c>
      <c r="N210" s="3">
        <v>-978.46009080915246</v>
      </c>
      <c r="O210" s="3">
        <f t="shared" si="16"/>
        <v>3.4931623374639185</v>
      </c>
      <c r="Q210" s="3">
        <f>'8G'!$J239 + Calibration!$C$11</f>
        <v>374.06649443556006</v>
      </c>
      <c r="R210" s="3">
        <v>1222.0729257725809</v>
      </c>
      <c r="S210" s="3">
        <v>-977.96940354121409</v>
      </c>
      <c r="T210" s="3">
        <f t="shared" si="17"/>
        <v>4.8088081676254975</v>
      </c>
    </row>
    <row r="211" spans="1:20" x14ac:dyDescent="0.25">
      <c r="A211" s="3">
        <f t="shared" si="19"/>
        <v>19.833333333333321</v>
      </c>
      <c r="B211" s="3">
        <f>'5G'!$J528 + Calibration!$C$11</f>
        <v>367.01697824013371</v>
      </c>
      <c r="C211" s="3">
        <v>476.82833025480636</v>
      </c>
      <c r="D211" s="3">
        <v>-978.6831304763972</v>
      </c>
      <c r="E211" s="3">
        <f t="shared" si="15"/>
        <v>0.56868392580317351</v>
      </c>
      <c r="G211" s="3">
        <f>'6G'!$J240 + Calibration!$C$11</f>
        <v>373.26706476391382</v>
      </c>
      <c r="H211" s="3">
        <v>504.64553596184646</v>
      </c>
      <c r="I211" s="3">
        <v>-978.46009080915246</v>
      </c>
      <c r="J211" s="3">
        <f t="shared" si="18"/>
        <v>0.72469820092265036</v>
      </c>
      <c r="L211" s="3">
        <f>'7G'!$J240 + Calibration!$C$11</f>
        <v>376.02873090232822</v>
      </c>
      <c r="M211" s="3">
        <v>978.0771379962946</v>
      </c>
      <c r="N211" s="3">
        <v>-978.46009080915246</v>
      </c>
      <c r="O211" s="3">
        <f t="shared" si="16"/>
        <v>3.4250256462426272</v>
      </c>
      <c r="Q211" s="3">
        <f>'8G'!$J240 + Calibration!$C$11</f>
        <v>374.50255425127324</v>
      </c>
      <c r="R211" s="3">
        <v>1210.0418030699777</v>
      </c>
      <c r="S211" s="3">
        <v>-978.23705114190773</v>
      </c>
      <c r="T211" s="3">
        <f t="shared" si="17"/>
        <v>4.7406714764042084</v>
      </c>
    </row>
    <row r="212" spans="1:20" x14ac:dyDescent="0.25">
      <c r="A212" s="3">
        <f t="shared" si="19"/>
        <v>19.916666666666654</v>
      </c>
      <c r="B212" s="3">
        <f>'5G'!$J529 + Calibration!$C$11</f>
        <v>371.3048282971456</v>
      </c>
      <c r="C212" s="3">
        <v>474.37595801849466</v>
      </c>
      <c r="D212" s="3">
        <v>-978.23705114190773</v>
      </c>
      <c r="E212" s="3">
        <f t="shared" si="15"/>
        <v>0.55479523611429871</v>
      </c>
      <c r="G212" s="3">
        <f>'6G'!$J241 + Calibration!$C$11</f>
        <v>374.86592410720635</v>
      </c>
      <c r="H212" s="3">
        <v>491.77153961924614</v>
      </c>
      <c r="I212" s="3">
        <v>-977.96940354121409</v>
      </c>
      <c r="J212" s="3">
        <f t="shared" si="18"/>
        <v>0.65178800498640888</v>
      </c>
      <c r="L212" s="3">
        <f>'7G'!$J241 + Calibration!$C$11</f>
        <v>376.82816784151703</v>
      </c>
      <c r="M212" s="3">
        <v>944.97218186584382</v>
      </c>
      <c r="N212" s="3">
        <v>-977.96940354121409</v>
      </c>
      <c r="O212" s="3">
        <f t="shared" si="16"/>
        <v>3.2375400532923715</v>
      </c>
      <c r="Q212" s="3">
        <f>'8G'!$J241 + Calibration!$C$11</f>
        <v>367.01697824013371</v>
      </c>
      <c r="R212" s="3">
        <v>1192.2630622547533</v>
      </c>
      <c r="S212" s="3">
        <v>-978.46009080915246</v>
      </c>
      <c r="T212" s="3">
        <f t="shared" si="17"/>
        <v>4.6399839010902131</v>
      </c>
    </row>
    <row r="213" spans="1:20" x14ac:dyDescent="0.25">
      <c r="B213" s="3">
        <f>AVERAGE(B2:B212)</f>
        <v>376.41391376787334</v>
      </c>
      <c r="D213" s="3">
        <f>AVERAGE(D2:D212)</f>
        <v>-978.17863599096279</v>
      </c>
      <c r="G213" s="3">
        <f>AVERAGE(G2:G212)</f>
        <v>376.68315884348129</v>
      </c>
      <c r="I213" s="3">
        <f>AVERAGE(I2:I212)</f>
        <v>-978.22621778664245</v>
      </c>
      <c r="L213" s="3">
        <f>AVERAGE(L2:L212)</f>
        <v>373.30894231624205</v>
      </c>
      <c r="N213" s="3">
        <f>AVERAGE(N2:N212)</f>
        <v>-978.28527019377987</v>
      </c>
      <c r="Q213" s="3">
        <f>AVERAGE(Q2:Q212)</f>
        <v>372.96563745292002</v>
      </c>
      <c r="S213" s="3">
        <f>AVERAGE(S2:S212)</f>
        <v>-978.2861198687026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40491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-0.58101608207090294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2010-11-16T02:57:04Z</dcterms:created>
  <dcterms:modified xsi:type="dcterms:W3CDTF">2011-02-27T05:51:33Z</dcterms:modified>
</cp:coreProperties>
</file>